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defaultThemeVersion="124226"/>
  <mc:AlternateContent xmlns:mc="http://schemas.openxmlformats.org/markup-compatibility/2006">
    <mc:Choice Requires="x15">
      <x15ac:absPath xmlns:x15ac="http://schemas.microsoft.com/office/spreadsheetml/2010/11/ac" url="/Users/taylormcgill/Desktop/New Supts. 2025/"/>
    </mc:Choice>
  </mc:AlternateContent>
  <xr:revisionPtr revIDLastSave="0" documentId="8_{FBC6AF95-E687-1042-BCA0-6598FBD800FD}" xr6:coauthVersionLast="47" xr6:coauthVersionMax="47" xr10:uidLastSave="{00000000-0000-0000-0000-000000000000}"/>
  <workbookProtection workbookAlgorithmName="SHA-512" workbookHashValue="01Zswxo/m5yQZdXqIELWfa5BC0KQr/bNIMf7AxupAxRsVJyOOt+034WOQcnR+E/RKuZGqLKFwrNesyixYW5g7w==" workbookSaltValue="w64SVx382Q3WR6I7o/neUg==" workbookSpinCount="100000" lockStructure="1"/>
  <bookViews>
    <workbookView xWindow="0" yWindow="760" windowWidth="29040" windowHeight="15720" xr2:uid="{00000000-000D-0000-FFFF-FFFF00000000}"/>
  </bookViews>
  <sheets>
    <sheet name="IncomeSurtax" sheetId="2" r:id="rId1"/>
    <sheet name="Data_Drop" sheetId="1" state="hidden" r:id="rId2"/>
    <sheet name="DOM Exp Dates Updates" sheetId="6" state="hidden" r:id="rId3"/>
    <sheet name="List" sheetId="3" state="hidden" r:id="rId4"/>
    <sheet name="Calc_Sheet" sheetId="4" state="hidden" r:id="rId5"/>
    <sheet name="Notes" sheetId="5" state="hidden" r:id="rId6"/>
  </sheets>
  <definedNames>
    <definedName name="Dist_List">List!$D$3:$D$327</definedName>
    <definedName name="_xlnm.Print_Area" localSheetId="0">IncomeSurtax!$B$1:$U$71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30" i="1" l="1"/>
  <c r="S330" i="1"/>
  <c r="X330" i="1"/>
  <c r="Z330" i="1"/>
  <c r="F4" i="3"/>
  <c r="G4" i="3"/>
  <c r="F5" i="3"/>
  <c r="G5" i="3"/>
  <c r="F6" i="3"/>
  <c r="G6" i="3"/>
  <c r="F7" i="3"/>
  <c r="G7" i="3"/>
  <c r="F8" i="3"/>
  <c r="G8" i="3"/>
  <c r="F9" i="3"/>
  <c r="G9" i="3"/>
  <c r="F10" i="3"/>
  <c r="G10" i="3"/>
  <c r="F11" i="3"/>
  <c r="G11" i="3"/>
  <c r="F12" i="3"/>
  <c r="G12" i="3"/>
  <c r="F13" i="3"/>
  <c r="G13" i="3"/>
  <c r="F14" i="3"/>
  <c r="G14" i="3"/>
  <c r="F15" i="3"/>
  <c r="G15" i="3"/>
  <c r="F16" i="3"/>
  <c r="G16" i="3"/>
  <c r="F17" i="3"/>
  <c r="G17" i="3"/>
  <c r="F18" i="3"/>
  <c r="G18" i="3"/>
  <c r="F19" i="3"/>
  <c r="G19" i="3"/>
  <c r="F20" i="3"/>
  <c r="G20" i="3"/>
  <c r="F21" i="3"/>
  <c r="G21" i="3"/>
  <c r="F22" i="3"/>
  <c r="G22" i="3"/>
  <c r="F23" i="3"/>
  <c r="G23" i="3"/>
  <c r="F24" i="3"/>
  <c r="G24" i="3"/>
  <c r="F25" i="3"/>
  <c r="G25" i="3"/>
  <c r="F26" i="3"/>
  <c r="G26" i="3"/>
  <c r="F27" i="3"/>
  <c r="G27" i="3"/>
  <c r="F28" i="3"/>
  <c r="G28" i="3"/>
  <c r="F29" i="3"/>
  <c r="G29" i="3"/>
  <c r="F30" i="3"/>
  <c r="G30" i="3"/>
  <c r="F31" i="3"/>
  <c r="G31" i="3"/>
  <c r="F32" i="3"/>
  <c r="G32" i="3"/>
  <c r="F33" i="3"/>
  <c r="G33" i="3"/>
  <c r="F34" i="3"/>
  <c r="G34" i="3"/>
  <c r="F35" i="3"/>
  <c r="G35" i="3"/>
  <c r="F36" i="3"/>
  <c r="G36" i="3"/>
  <c r="F37" i="3"/>
  <c r="G37" i="3"/>
  <c r="F38" i="3"/>
  <c r="G38" i="3"/>
  <c r="F39" i="3"/>
  <c r="G39" i="3"/>
  <c r="F40" i="3"/>
  <c r="G40" i="3"/>
  <c r="F41" i="3"/>
  <c r="G41" i="3"/>
  <c r="F42" i="3"/>
  <c r="G42" i="3"/>
  <c r="F43" i="3"/>
  <c r="G43" i="3"/>
  <c r="F44" i="3"/>
  <c r="G44" i="3"/>
  <c r="F45" i="3"/>
  <c r="G45" i="3"/>
  <c r="F46" i="3"/>
  <c r="G46" i="3"/>
  <c r="F47" i="3"/>
  <c r="G47" i="3"/>
  <c r="F48" i="3"/>
  <c r="G48" i="3"/>
  <c r="F49" i="3"/>
  <c r="G49" i="3"/>
  <c r="F50" i="3"/>
  <c r="G50" i="3"/>
  <c r="F51" i="3"/>
  <c r="G51" i="3"/>
  <c r="F52" i="3"/>
  <c r="G52" i="3"/>
  <c r="F53" i="3"/>
  <c r="G53" i="3"/>
  <c r="F54" i="3"/>
  <c r="G54" i="3"/>
  <c r="F55" i="3"/>
  <c r="G55" i="3"/>
  <c r="F56" i="3"/>
  <c r="G56" i="3"/>
  <c r="F57" i="3"/>
  <c r="G57" i="3"/>
  <c r="F58" i="3"/>
  <c r="G58" i="3"/>
  <c r="F59" i="3"/>
  <c r="G59" i="3"/>
  <c r="F60" i="3"/>
  <c r="G60" i="3"/>
  <c r="F61" i="3"/>
  <c r="G61" i="3"/>
  <c r="F62" i="3"/>
  <c r="G62" i="3"/>
  <c r="F63" i="3"/>
  <c r="G63" i="3"/>
  <c r="F64" i="3"/>
  <c r="G64" i="3"/>
  <c r="F65" i="3"/>
  <c r="G65" i="3"/>
  <c r="F66" i="3"/>
  <c r="G66" i="3"/>
  <c r="F67" i="3"/>
  <c r="G67" i="3"/>
  <c r="F68" i="3"/>
  <c r="G68" i="3"/>
  <c r="F69" i="3"/>
  <c r="G69" i="3"/>
  <c r="F70" i="3"/>
  <c r="G70" i="3"/>
  <c r="F71" i="3"/>
  <c r="G71" i="3"/>
  <c r="F72" i="3"/>
  <c r="G72" i="3"/>
  <c r="F73" i="3"/>
  <c r="G73" i="3"/>
  <c r="F74" i="3"/>
  <c r="G74" i="3"/>
  <c r="F75" i="3"/>
  <c r="G75" i="3"/>
  <c r="F76" i="3"/>
  <c r="G76" i="3"/>
  <c r="F77" i="3"/>
  <c r="G77" i="3"/>
  <c r="F78" i="3"/>
  <c r="G78" i="3"/>
  <c r="F79" i="3"/>
  <c r="G79" i="3"/>
  <c r="F80" i="3"/>
  <c r="G80" i="3"/>
  <c r="F81" i="3"/>
  <c r="G81" i="3"/>
  <c r="F82" i="3"/>
  <c r="G82" i="3"/>
  <c r="F83" i="3"/>
  <c r="G83" i="3"/>
  <c r="F84" i="3"/>
  <c r="G84" i="3"/>
  <c r="F85" i="3"/>
  <c r="G85" i="3"/>
  <c r="F86" i="3"/>
  <c r="G86" i="3"/>
  <c r="F87" i="3"/>
  <c r="G87" i="3"/>
  <c r="F88" i="3"/>
  <c r="G88" i="3"/>
  <c r="F89" i="3"/>
  <c r="G89" i="3"/>
  <c r="F90" i="3"/>
  <c r="G90" i="3"/>
  <c r="F91" i="3"/>
  <c r="G91" i="3"/>
  <c r="F92" i="3"/>
  <c r="G92" i="3"/>
  <c r="F93" i="3"/>
  <c r="G93" i="3"/>
  <c r="F94" i="3"/>
  <c r="G94" i="3"/>
  <c r="F95" i="3"/>
  <c r="G95" i="3"/>
  <c r="F96" i="3"/>
  <c r="G96" i="3"/>
  <c r="F97" i="3"/>
  <c r="G97" i="3"/>
  <c r="F98" i="3"/>
  <c r="G98" i="3"/>
  <c r="F99" i="3"/>
  <c r="G99" i="3"/>
  <c r="F100" i="3"/>
  <c r="G100" i="3"/>
  <c r="F101" i="3"/>
  <c r="G101" i="3"/>
  <c r="F102" i="3"/>
  <c r="G102" i="3"/>
  <c r="F103" i="3"/>
  <c r="G103" i="3"/>
  <c r="F104" i="3"/>
  <c r="G104" i="3"/>
  <c r="F105" i="3"/>
  <c r="G105" i="3"/>
  <c r="F106" i="3"/>
  <c r="G106" i="3"/>
  <c r="F107" i="3"/>
  <c r="G107" i="3"/>
  <c r="F108" i="3"/>
  <c r="G108" i="3"/>
  <c r="F109" i="3"/>
  <c r="G109" i="3"/>
  <c r="F110" i="3"/>
  <c r="G110" i="3"/>
  <c r="F111" i="3"/>
  <c r="G111" i="3"/>
  <c r="F112" i="3"/>
  <c r="G112" i="3"/>
  <c r="F113" i="3"/>
  <c r="G113" i="3"/>
  <c r="F114" i="3"/>
  <c r="G114" i="3"/>
  <c r="F115" i="3"/>
  <c r="G115" i="3"/>
  <c r="F116" i="3"/>
  <c r="G116" i="3"/>
  <c r="F117" i="3"/>
  <c r="G117" i="3"/>
  <c r="F118" i="3"/>
  <c r="G118" i="3"/>
  <c r="F119" i="3"/>
  <c r="G119" i="3"/>
  <c r="F120" i="3"/>
  <c r="G120" i="3"/>
  <c r="F121" i="3"/>
  <c r="G121" i="3"/>
  <c r="F122" i="3"/>
  <c r="G122" i="3"/>
  <c r="F123" i="3"/>
  <c r="G123" i="3"/>
  <c r="F124" i="3"/>
  <c r="G124" i="3"/>
  <c r="F125" i="3"/>
  <c r="G125" i="3"/>
  <c r="F126" i="3"/>
  <c r="G126" i="3"/>
  <c r="F127" i="3"/>
  <c r="G127" i="3"/>
  <c r="F128" i="3"/>
  <c r="G128" i="3"/>
  <c r="F129" i="3"/>
  <c r="G129" i="3"/>
  <c r="F130" i="3"/>
  <c r="G130" i="3"/>
  <c r="F131" i="3"/>
  <c r="G131" i="3"/>
  <c r="F132" i="3"/>
  <c r="G132" i="3"/>
  <c r="F133" i="3"/>
  <c r="G133" i="3"/>
  <c r="F134" i="3"/>
  <c r="G134" i="3"/>
  <c r="F135" i="3"/>
  <c r="G135" i="3"/>
  <c r="F136" i="3"/>
  <c r="G136" i="3"/>
  <c r="F137" i="3"/>
  <c r="G137" i="3"/>
  <c r="F138" i="3"/>
  <c r="G138" i="3"/>
  <c r="F139" i="3"/>
  <c r="G139" i="3"/>
  <c r="F140" i="3"/>
  <c r="G140" i="3"/>
  <c r="F141" i="3"/>
  <c r="G141" i="3"/>
  <c r="F142" i="3"/>
  <c r="G142" i="3"/>
  <c r="F143" i="3"/>
  <c r="G143" i="3"/>
  <c r="F144" i="3"/>
  <c r="G144" i="3"/>
  <c r="F145" i="3"/>
  <c r="G145" i="3"/>
  <c r="F146" i="3"/>
  <c r="G146" i="3"/>
  <c r="F147" i="3"/>
  <c r="G147" i="3"/>
  <c r="F148" i="3"/>
  <c r="G148" i="3"/>
  <c r="F149" i="3"/>
  <c r="G149" i="3"/>
  <c r="F150" i="3"/>
  <c r="G150" i="3"/>
  <c r="F151" i="3"/>
  <c r="G151" i="3"/>
  <c r="F152" i="3"/>
  <c r="G152" i="3"/>
  <c r="F153" i="3"/>
  <c r="G153" i="3"/>
  <c r="F154" i="3"/>
  <c r="G154" i="3"/>
  <c r="F155" i="3"/>
  <c r="G155" i="3"/>
  <c r="F156" i="3"/>
  <c r="G156" i="3"/>
  <c r="F157" i="3"/>
  <c r="G157" i="3"/>
  <c r="F158" i="3"/>
  <c r="G158" i="3"/>
  <c r="F159" i="3"/>
  <c r="G159" i="3"/>
  <c r="F160" i="3"/>
  <c r="G160" i="3"/>
  <c r="F161" i="3"/>
  <c r="G161" i="3"/>
  <c r="F162" i="3"/>
  <c r="G162" i="3"/>
  <c r="F163" i="3"/>
  <c r="G163" i="3"/>
  <c r="F164" i="3"/>
  <c r="G164" i="3"/>
  <c r="F165" i="3"/>
  <c r="G165" i="3"/>
  <c r="F166" i="3"/>
  <c r="G166" i="3"/>
  <c r="F167" i="3"/>
  <c r="G167" i="3"/>
  <c r="F168" i="3"/>
  <c r="G168" i="3"/>
  <c r="F169" i="3"/>
  <c r="G169" i="3"/>
  <c r="F170" i="3"/>
  <c r="G170" i="3"/>
  <c r="F171" i="3"/>
  <c r="G171" i="3"/>
  <c r="F172" i="3"/>
  <c r="G172" i="3"/>
  <c r="F173" i="3"/>
  <c r="G173" i="3"/>
  <c r="F174" i="3"/>
  <c r="G174" i="3"/>
  <c r="F175" i="3"/>
  <c r="G175" i="3"/>
  <c r="F176" i="3"/>
  <c r="G176" i="3"/>
  <c r="F177" i="3"/>
  <c r="G177" i="3"/>
  <c r="F178" i="3"/>
  <c r="G178" i="3"/>
  <c r="F179" i="3"/>
  <c r="G179" i="3"/>
  <c r="F180" i="3"/>
  <c r="G180" i="3"/>
  <c r="F181" i="3"/>
  <c r="G181" i="3"/>
  <c r="F182" i="3"/>
  <c r="G182" i="3"/>
  <c r="F183" i="3"/>
  <c r="G183" i="3"/>
  <c r="F184" i="3"/>
  <c r="G184" i="3"/>
  <c r="F185" i="3"/>
  <c r="G185" i="3"/>
  <c r="F186" i="3"/>
  <c r="G186" i="3"/>
  <c r="F187" i="3"/>
  <c r="G187" i="3"/>
  <c r="F188" i="3"/>
  <c r="G188" i="3"/>
  <c r="F189" i="3"/>
  <c r="G189" i="3"/>
  <c r="F190" i="3"/>
  <c r="G190" i="3"/>
  <c r="F191" i="3"/>
  <c r="G191" i="3"/>
  <c r="F192" i="3"/>
  <c r="G192" i="3"/>
  <c r="F193" i="3"/>
  <c r="G193" i="3"/>
  <c r="F194" i="3"/>
  <c r="G194" i="3"/>
  <c r="F195" i="3"/>
  <c r="G195" i="3"/>
  <c r="F196" i="3"/>
  <c r="G196" i="3"/>
  <c r="F197" i="3"/>
  <c r="G197" i="3"/>
  <c r="F198" i="3"/>
  <c r="G198" i="3"/>
  <c r="F199" i="3"/>
  <c r="G199" i="3"/>
  <c r="F200" i="3"/>
  <c r="G200" i="3"/>
  <c r="F201" i="3"/>
  <c r="G201" i="3"/>
  <c r="F202" i="3"/>
  <c r="G202" i="3"/>
  <c r="F203" i="3"/>
  <c r="G203" i="3"/>
  <c r="F204" i="3"/>
  <c r="G204" i="3"/>
  <c r="F205" i="3"/>
  <c r="G205" i="3"/>
  <c r="F206" i="3"/>
  <c r="G206" i="3"/>
  <c r="F207" i="3"/>
  <c r="G207" i="3"/>
  <c r="F208" i="3"/>
  <c r="G208" i="3"/>
  <c r="F209" i="3"/>
  <c r="G209" i="3"/>
  <c r="F210" i="3"/>
  <c r="G210" i="3"/>
  <c r="F211" i="3"/>
  <c r="G211" i="3"/>
  <c r="F212" i="3"/>
  <c r="G212" i="3"/>
  <c r="F213" i="3"/>
  <c r="G213" i="3"/>
  <c r="F214" i="3"/>
  <c r="G214" i="3"/>
  <c r="F215" i="3"/>
  <c r="G215" i="3"/>
  <c r="F216" i="3"/>
  <c r="G216" i="3"/>
  <c r="F217" i="3"/>
  <c r="G217" i="3"/>
  <c r="F218" i="3"/>
  <c r="G218" i="3"/>
  <c r="F219" i="3"/>
  <c r="G219" i="3"/>
  <c r="F220" i="3"/>
  <c r="G220" i="3"/>
  <c r="F221" i="3"/>
  <c r="G221" i="3"/>
  <c r="F222" i="3"/>
  <c r="G222" i="3"/>
  <c r="F223" i="3"/>
  <c r="G223" i="3"/>
  <c r="F224" i="3"/>
  <c r="G224" i="3"/>
  <c r="F225" i="3"/>
  <c r="G225" i="3"/>
  <c r="F226" i="3"/>
  <c r="G226" i="3"/>
  <c r="F227" i="3"/>
  <c r="G227" i="3"/>
  <c r="F228" i="3"/>
  <c r="G228" i="3"/>
  <c r="F229" i="3"/>
  <c r="G229" i="3"/>
  <c r="F230" i="3"/>
  <c r="G230" i="3"/>
  <c r="F231" i="3"/>
  <c r="G231" i="3"/>
  <c r="F232" i="3"/>
  <c r="G232" i="3"/>
  <c r="F233" i="3"/>
  <c r="G233" i="3"/>
  <c r="F234" i="3"/>
  <c r="G234" i="3"/>
  <c r="F235" i="3"/>
  <c r="G235" i="3"/>
  <c r="F236" i="3"/>
  <c r="G236" i="3"/>
  <c r="F237" i="3"/>
  <c r="G237" i="3"/>
  <c r="F238" i="3"/>
  <c r="G238" i="3"/>
  <c r="F239" i="3"/>
  <c r="G239" i="3"/>
  <c r="F240" i="3"/>
  <c r="G240" i="3"/>
  <c r="F241" i="3"/>
  <c r="G241" i="3"/>
  <c r="F242" i="3"/>
  <c r="G242" i="3"/>
  <c r="F243" i="3"/>
  <c r="G243" i="3"/>
  <c r="F244" i="3"/>
  <c r="G244" i="3"/>
  <c r="F245" i="3"/>
  <c r="G245" i="3"/>
  <c r="F246" i="3"/>
  <c r="G246" i="3"/>
  <c r="F247" i="3"/>
  <c r="G247" i="3"/>
  <c r="F248" i="3"/>
  <c r="G248" i="3"/>
  <c r="F249" i="3"/>
  <c r="G249" i="3"/>
  <c r="F250" i="3"/>
  <c r="G250" i="3"/>
  <c r="F251" i="3"/>
  <c r="G251" i="3"/>
  <c r="F252" i="3"/>
  <c r="G252" i="3"/>
  <c r="F253" i="3"/>
  <c r="G253" i="3"/>
  <c r="F254" i="3"/>
  <c r="G254" i="3"/>
  <c r="F255" i="3"/>
  <c r="G255" i="3"/>
  <c r="F256" i="3"/>
  <c r="G256" i="3"/>
  <c r="F257" i="3"/>
  <c r="G257" i="3"/>
  <c r="F258" i="3"/>
  <c r="G258" i="3"/>
  <c r="F259" i="3"/>
  <c r="G259" i="3"/>
  <c r="F260" i="3"/>
  <c r="G260" i="3"/>
  <c r="F261" i="3"/>
  <c r="G261" i="3"/>
  <c r="F262" i="3"/>
  <c r="G262" i="3"/>
  <c r="F263" i="3"/>
  <c r="G263" i="3"/>
  <c r="F264" i="3"/>
  <c r="G264" i="3"/>
  <c r="F265" i="3"/>
  <c r="G265" i="3"/>
  <c r="F266" i="3"/>
  <c r="G266" i="3"/>
  <c r="F267" i="3"/>
  <c r="G267" i="3"/>
  <c r="F268" i="3"/>
  <c r="G268" i="3"/>
  <c r="F269" i="3"/>
  <c r="G269" i="3"/>
  <c r="F270" i="3"/>
  <c r="G270" i="3"/>
  <c r="F271" i="3"/>
  <c r="G271" i="3"/>
  <c r="F272" i="3"/>
  <c r="G272" i="3"/>
  <c r="F273" i="3"/>
  <c r="G273" i="3"/>
  <c r="F274" i="3"/>
  <c r="G274" i="3"/>
  <c r="F275" i="3"/>
  <c r="G275" i="3"/>
  <c r="F276" i="3"/>
  <c r="G276" i="3"/>
  <c r="F277" i="3"/>
  <c r="G277" i="3"/>
  <c r="F278" i="3"/>
  <c r="G278" i="3"/>
  <c r="F279" i="3"/>
  <c r="G279" i="3"/>
  <c r="F280" i="3"/>
  <c r="G280" i="3"/>
  <c r="F281" i="3"/>
  <c r="G281" i="3"/>
  <c r="F282" i="3"/>
  <c r="G282" i="3"/>
  <c r="F283" i="3"/>
  <c r="G283" i="3"/>
  <c r="F284" i="3"/>
  <c r="G284" i="3"/>
  <c r="F285" i="3"/>
  <c r="G285" i="3"/>
  <c r="F286" i="3"/>
  <c r="G286" i="3"/>
  <c r="F287" i="3"/>
  <c r="G287" i="3"/>
  <c r="F288" i="3"/>
  <c r="G288" i="3"/>
  <c r="F289" i="3"/>
  <c r="G289" i="3"/>
  <c r="F290" i="3"/>
  <c r="G290" i="3"/>
  <c r="F291" i="3"/>
  <c r="G291" i="3"/>
  <c r="F292" i="3"/>
  <c r="G292" i="3"/>
  <c r="F293" i="3"/>
  <c r="G293" i="3"/>
  <c r="F294" i="3"/>
  <c r="G294" i="3"/>
  <c r="F295" i="3"/>
  <c r="G295" i="3"/>
  <c r="F296" i="3"/>
  <c r="G296" i="3"/>
  <c r="F297" i="3"/>
  <c r="G297" i="3"/>
  <c r="F298" i="3"/>
  <c r="G298" i="3"/>
  <c r="F299" i="3"/>
  <c r="G299" i="3"/>
  <c r="F300" i="3"/>
  <c r="G300" i="3"/>
  <c r="F301" i="3"/>
  <c r="G301" i="3"/>
  <c r="F302" i="3"/>
  <c r="G302" i="3"/>
  <c r="F303" i="3"/>
  <c r="G303" i="3"/>
  <c r="F304" i="3"/>
  <c r="G304" i="3"/>
  <c r="F305" i="3"/>
  <c r="G305" i="3"/>
  <c r="F306" i="3"/>
  <c r="G306" i="3"/>
  <c r="F307" i="3"/>
  <c r="G307" i="3"/>
  <c r="F308" i="3"/>
  <c r="G308" i="3"/>
  <c r="F309" i="3"/>
  <c r="G309" i="3"/>
  <c r="F310" i="3"/>
  <c r="G310" i="3"/>
  <c r="F311" i="3"/>
  <c r="G311" i="3"/>
  <c r="F312" i="3"/>
  <c r="G312" i="3"/>
  <c r="F313" i="3"/>
  <c r="G313" i="3"/>
  <c r="F314" i="3"/>
  <c r="G314" i="3"/>
  <c r="F315" i="3"/>
  <c r="G315" i="3"/>
  <c r="F316" i="3"/>
  <c r="G316" i="3"/>
  <c r="F317" i="3"/>
  <c r="G317" i="3"/>
  <c r="F318" i="3"/>
  <c r="G318" i="3"/>
  <c r="F319" i="3"/>
  <c r="G319" i="3"/>
  <c r="F320" i="3"/>
  <c r="G320" i="3"/>
  <c r="F321" i="3"/>
  <c r="G321" i="3"/>
  <c r="F322" i="3"/>
  <c r="G322" i="3"/>
  <c r="F323" i="3"/>
  <c r="G323" i="3"/>
  <c r="F324" i="3"/>
  <c r="G324" i="3"/>
  <c r="F325" i="3"/>
  <c r="G325" i="3"/>
  <c r="F326" i="3"/>
  <c r="G326" i="3"/>
  <c r="F327" i="3"/>
  <c r="G327" i="3"/>
  <c r="G3" i="3"/>
  <c r="F3" i="3"/>
  <c r="C12" i="2" s="1"/>
  <c r="S17" i="2" s="1"/>
  <c r="T17" i="2" s="1"/>
  <c r="G1" i="3"/>
  <c r="F1" i="3"/>
  <c r="I17" i="2" l="1"/>
  <c r="Q47" i="2"/>
  <c r="E47" i="2"/>
  <c r="P21" i="2"/>
  <c r="D21" i="2"/>
  <c r="F47" i="2"/>
  <c r="Q21" i="2"/>
  <c r="E21" i="2"/>
  <c r="P47" i="2"/>
  <c r="D47" i="2"/>
  <c r="O21" i="2"/>
  <c r="O47" i="2"/>
  <c r="F21" i="2"/>
  <c r="F5" i="4"/>
  <c r="N17" i="2" l="1"/>
  <c r="Z332" i="1"/>
  <c r="P51" i="2" s="1"/>
  <c r="Z331" i="1"/>
  <c r="P50" i="2" s="1"/>
  <c r="P49" i="2"/>
  <c r="X332" i="1"/>
  <c r="E51" i="2" s="1"/>
  <c r="X331" i="1"/>
  <c r="S332" i="1"/>
  <c r="P25" i="2" s="1"/>
  <c r="S331" i="1"/>
  <c r="P24" i="2" s="1"/>
  <c r="P23" i="2"/>
  <c r="M332" i="1"/>
  <c r="E25" i="2" s="1"/>
  <c r="M331" i="1"/>
  <c r="E24" i="2" s="1"/>
  <c r="E23" i="2"/>
  <c r="D19" i="2"/>
  <c r="E49" i="2" l="1"/>
  <c r="E50" i="2"/>
  <c r="C17" i="2"/>
  <c r="C5" i="4" l="1"/>
  <c r="D5" i="4" s="1"/>
  <c r="G13" i="2"/>
  <c r="C47" i="2"/>
  <c r="P52" i="2"/>
  <c r="N21" i="2"/>
  <c r="R21" i="2" s="1"/>
  <c r="P26" i="2"/>
  <c r="E52" i="2"/>
  <c r="J17" i="2"/>
  <c r="E26" i="2"/>
  <c r="C21" i="2"/>
  <c r="G47" i="2" l="1"/>
  <c r="E5" i="4"/>
  <c r="H5" i="4"/>
  <c r="G21" i="2"/>
  <c r="G5" i="4" l="1"/>
  <c r="I5" i="4" s="1"/>
  <c r="O70" i="2" s="1"/>
  <c r="R47" i="2"/>
</calcChain>
</file>

<file path=xl/sharedStrings.xml><?xml version="1.0" encoding="utf-8"?>
<sst xmlns="http://schemas.openxmlformats.org/spreadsheetml/2006/main" count="1244" uniqueCount="492">
  <si>
    <t>Obs</t>
  </si>
  <si>
    <t>District_Name</t>
  </si>
  <si>
    <t>x280</t>
  </si>
  <si>
    <t>val</t>
  </si>
  <si>
    <t>tval</t>
  </si>
  <si>
    <t>inc_paid</t>
  </si>
  <si>
    <t>isl_exp</t>
  </si>
  <si>
    <t>isl_tot</t>
  </si>
  <si>
    <t>isl_ptr</t>
  </si>
  <si>
    <t>isl_pt</t>
  </si>
  <si>
    <t>isl_isr</t>
  </si>
  <si>
    <t>isl_isa</t>
  </si>
  <si>
    <t>vppel_exp</t>
  </si>
  <si>
    <t>vp_tot</t>
  </si>
  <si>
    <t>vp_ptr</t>
  </si>
  <si>
    <t>vp_pt</t>
  </si>
  <si>
    <t>vp_isr</t>
  </si>
  <si>
    <t>vp_isa</t>
  </si>
  <si>
    <t>ed_tot</t>
  </si>
  <si>
    <t>ed_ptr</t>
  </si>
  <si>
    <t>ed_pt</t>
  </si>
  <si>
    <t>ed_isr</t>
  </si>
  <si>
    <t>ed_isa</t>
  </si>
  <si>
    <t>tot_isr</t>
  </si>
  <si>
    <t>tot_isa</t>
  </si>
  <si>
    <t>AGWSR</t>
  </si>
  <si>
    <t>AHSTW</t>
  </si>
  <si>
    <t>Adair-Casey</t>
  </si>
  <si>
    <t>Albert City-Truesdale</t>
  </si>
  <si>
    <t>Albia</t>
  </si>
  <si>
    <t>Alburnett</t>
  </si>
  <si>
    <t>Alden</t>
  </si>
  <si>
    <t>Algona</t>
  </si>
  <si>
    <t>Allamakee</t>
  </si>
  <si>
    <t>Ames</t>
  </si>
  <si>
    <t>Anamosa</t>
  </si>
  <si>
    <t>Andrew</t>
  </si>
  <si>
    <t>Ankeny</t>
  </si>
  <si>
    <t>Aplington-Parkersburg</t>
  </si>
  <si>
    <t>Ar-We-Va</t>
  </si>
  <si>
    <t>Atlantic</t>
  </si>
  <si>
    <t>Audubon</t>
  </si>
  <si>
    <t>BCLUW</t>
  </si>
  <si>
    <t>Ballard</t>
  </si>
  <si>
    <t>Baxter</t>
  </si>
  <si>
    <t>Bedford</t>
  </si>
  <si>
    <t>Belle Plaine</t>
  </si>
  <si>
    <t>Bellevue</t>
  </si>
  <si>
    <t>Belmond-Klemme</t>
  </si>
  <si>
    <t>Bennett</t>
  </si>
  <si>
    <t>Benton</t>
  </si>
  <si>
    <t>Bettendorf</t>
  </si>
  <si>
    <t>Bondurant-Farrar</t>
  </si>
  <si>
    <t>Boone</t>
  </si>
  <si>
    <t>Boyden-Hull</t>
  </si>
  <si>
    <t>Boyer Valley</t>
  </si>
  <si>
    <t>Burlington</t>
  </si>
  <si>
    <t>CAL</t>
  </si>
  <si>
    <t>CAM</t>
  </si>
  <si>
    <t>Calamus-Wheatland</t>
  </si>
  <si>
    <t>Camanche</t>
  </si>
  <si>
    <t>Cardinal</t>
  </si>
  <si>
    <t>Carlisle</t>
  </si>
  <si>
    <t>Carroll</t>
  </si>
  <si>
    <t>Cedar Falls</t>
  </si>
  <si>
    <t>Cedar Rapids</t>
  </si>
  <si>
    <t>Center Point-Urbana</t>
  </si>
  <si>
    <t>Centerville</t>
  </si>
  <si>
    <t>Central City</t>
  </si>
  <si>
    <t>Central De Witt</t>
  </si>
  <si>
    <t>Central Decatur</t>
  </si>
  <si>
    <t>Central Lee</t>
  </si>
  <si>
    <t>Central Lyon</t>
  </si>
  <si>
    <t>Central Springs</t>
  </si>
  <si>
    <t>Chariton</t>
  </si>
  <si>
    <t>Charles City</t>
  </si>
  <si>
    <t>Charter Oak-Ute</t>
  </si>
  <si>
    <t>Cherokee</t>
  </si>
  <si>
    <t>Clarinda</t>
  </si>
  <si>
    <t>Clarion-Goldfield-Dows</t>
  </si>
  <si>
    <t>Clarke</t>
  </si>
  <si>
    <t>Clarksville</t>
  </si>
  <si>
    <t>Clay Central-Everly</t>
  </si>
  <si>
    <t>Clayton Ridge</t>
  </si>
  <si>
    <t>Clear Lake</t>
  </si>
  <si>
    <t>Clinton</t>
  </si>
  <si>
    <t>Colfax-Mingo</t>
  </si>
  <si>
    <t>Collins-Maxwell</t>
  </si>
  <si>
    <t>Columbus</t>
  </si>
  <si>
    <t>Coon Rapids-Bayard</t>
  </si>
  <si>
    <t>Corning</t>
  </si>
  <si>
    <t>Council Bluffs</t>
  </si>
  <si>
    <t>Creston</t>
  </si>
  <si>
    <t>Dallas Center-Grimes</t>
  </si>
  <si>
    <t>Danville</t>
  </si>
  <si>
    <t>Davenport</t>
  </si>
  <si>
    <t>Davis County</t>
  </si>
  <si>
    <t>Delwood</t>
  </si>
  <si>
    <t>Denison</t>
  </si>
  <si>
    <t>Denver</t>
  </si>
  <si>
    <t>Diagonal</t>
  </si>
  <si>
    <t>Dike-New Hartford</t>
  </si>
  <si>
    <t>Dubuque</t>
  </si>
  <si>
    <t>Dunkerton</t>
  </si>
  <si>
    <t>Durant</t>
  </si>
  <si>
    <t>Eagle Grove</t>
  </si>
  <si>
    <t>Earlham</t>
  </si>
  <si>
    <t>East Buchanan</t>
  </si>
  <si>
    <t>East Marshall</t>
  </si>
  <si>
    <t>East Mills</t>
  </si>
  <si>
    <t>East Sac County</t>
  </si>
  <si>
    <t>East Union</t>
  </si>
  <si>
    <t>Eastern Allamakee</t>
  </si>
  <si>
    <t>Easton Valley</t>
  </si>
  <si>
    <t>Edgewood-Colesburg</t>
  </si>
  <si>
    <t>Eldora-New Providence</t>
  </si>
  <si>
    <t>Emmetsburg</t>
  </si>
  <si>
    <t>English Valleys</t>
  </si>
  <si>
    <t>Essex</t>
  </si>
  <si>
    <t>Fairfield</t>
  </si>
  <si>
    <t>Forest City</t>
  </si>
  <si>
    <t>Fort Dodge</t>
  </si>
  <si>
    <t>Fort Madison</t>
  </si>
  <si>
    <t>Fremont-Mills</t>
  </si>
  <si>
    <t>GMG</t>
  </si>
  <si>
    <t>Galva-Holstein</t>
  </si>
  <si>
    <t>George-Little Rock</t>
  </si>
  <si>
    <t>Gilbert</t>
  </si>
  <si>
    <t>Gilmore City-Bradgate</t>
  </si>
  <si>
    <t>Gladbrook-Reinbeck</t>
  </si>
  <si>
    <t>Glenwood</t>
  </si>
  <si>
    <t>Glidden-Ralston</t>
  </si>
  <si>
    <t>Graettinger-Terril</t>
  </si>
  <si>
    <t>Greene County</t>
  </si>
  <si>
    <t>Grinnell-Newburg</t>
  </si>
  <si>
    <t>Griswold</t>
  </si>
  <si>
    <t>Grundy Center</t>
  </si>
  <si>
    <t>Guthrie Center</t>
  </si>
  <si>
    <t>Hamburg</t>
  </si>
  <si>
    <t>Hampton-Dumont</t>
  </si>
  <si>
    <t>Harlan</t>
  </si>
  <si>
    <t>Harris-Lake Park</t>
  </si>
  <si>
    <t>Hartley-Melvin-Sanborn</t>
  </si>
  <si>
    <t>Highland</t>
  </si>
  <si>
    <t>Hinton</t>
  </si>
  <si>
    <t>Howard-Winneshiek</t>
  </si>
  <si>
    <t>Hubbard-Radcliffe</t>
  </si>
  <si>
    <t>Hudson</t>
  </si>
  <si>
    <t>Humboldt</t>
  </si>
  <si>
    <t>IKM-Manning</t>
  </si>
  <si>
    <t>Independence</t>
  </si>
  <si>
    <t>Indianola</t>
  </si>
  <si>
    <t>Interstate 35</t>
  </si>
  <si>
    <t>Iowa City</t>
  </si>
  <si>
    <t>Iowa Falls</t>
  </si>
  <si>
    <t>Iowa Valley</t>
  </si>
  <si>
    <t>Jesup</t>
  </si>
  <si>
    <t>Johnston</t>
  </si>
  <si>
    <t>Keokuk</t>
  </si>
  <si>
    <t>Keota</t>
  </si>
  <si>
    <t>Kingsley-Pierson</t>
  </si>
  <si>
    <t>Knoxville</t>
  </si>
  <si>
    <t>Lake Mills</t>
  </si>
  <si>
    <t>Lamoni</t>
  </si>
  <si>
    <t>Laurens-Marathon</t>
  </si>
  <si>
    <t>Lawton-Bronson</t>
  </si>
  <si>
    <t>Le Mars</t>
  </si>
  <si>
    <t>Lenox</t>
  </si>
  <si>
    <t>Lewis Central</t>
  </si>
  <si>
    <t>Linn-Mar</t>
  </si>
  <si>
    <t>Lisbon</t>
  </si>
  <si>
    <t>Logan-Magnolia</t>
  </si>
  <si>
    <t>Lone Tree</t>
  </si>
  <si>
    <t>Louisa-Muscatine</t>
  </si>
  <si>
    <t>Lynnville-Sully</t>
  </si>
  <si>
    <t>Madrid</t>
  </si>
  <si>
    <t>Maple Valley-Anthon Oto</t>
  </si>
  <si>
    <t>Maquoketa</t>
  </si>
  <si>
    <t>Maquoketa Valley</t>
  </si>
  <si>
    <t>Marshalltown</t>
  </si>
  <si>
    <t>Martensdale-St Marys</t>
  </si>
  <si>
    <t>Mason City</t>
  </si>
  <si>
    <t>Mediapolis</t>
  </si>
  <si>
    <t>Melcher-Dallas</t>
  </si>
  <si>
    <t>Mid-Prairie</t>
  </si>
  <si>
    <t>Midland</t>
  </si>
  <si>
    <t>Missouri Valley</t>
  </si>
  <si>
    <t>Montezuma</t>
  </si>
  <si>
    <t>Monticello</t>
  </si>
  <si>
    <t>Moravia</t>
  </si>
  <si>
    <t>Mormon Trail</t>
  </si>
  <si>
    <t>Morning Sun</t>
  </si>
  <si>
    <t>Moulton-Udell</t>
  </si>
  <si>
    <t>Mount Ayr</t>
  </si>
  <si>
    <t>Mount Pleasant</t>
  </si>
  <si>
    <t>Mount Vernon</t>
  </si>
  <si>
    <t>Murray</t>
  </si>
  <si>
    <t>Muscatine</t>
  </si>
  <si>
    <t>Nashua-Plainfield</t>
  </si>
  <si>
    <t>Nevada</t>
  </si>
  <si>
    <t>New Hampton</t>
  </si>
  <si>
    <t>New London</t>
  </si>
  <si>
    <t>Newell-Fonda</t>
  </si>
  <si>
    <t>Newton</t>
  </si>
  <si>
    <t>Nodaway Valley</t>
  </si>
  <si>
    <t>North Butler</t>
  </si>
  <si>
    <t>North Cedar</t>
  </si>
  <si>
    <t>North Iowa</t>
  </si>
  <si>
    <t>North Kossuth</t>
  </si>
  <si>
    <t>North Linn</t>
  </si>
  <si>
    <t>North Mahaska</t>
  </si>
  <si>
    <t>North Polk</t>
  </si>
  <si>
    <t>North Scott</t>
  </si>
  <si>
    <t>North Union</t>
  </si>
  <si>
    <t>Northeast</t>
  </si>
  <si>
    <t>Northwood-Kensett</t>
  </si>
  <si>
    <t>Norwalk</t>
  </si>
  <si>
    <t>Oelwein</t>
  </si>
  <si>
    <t>Ogden</t>
  </si>
  <si>
    <t>Okoboji</t>
  </si>
  <si>
    <t>Orient-Macksburg</t>
  </si>
  <si>
    <t>Osage</t>
  </si>
  <si>
    <t>Oskaloosa</t>
  </si>
  <si>
    <t>Ottumwa</t>
  </si>
  <si>
    <t>PCM</t>
  </si>
  <si>
    <t>Panorama</t>
  </si>
  <si>
    <t>Paton-Churdan</t>
  </si>
  <si>
    <t>Pekin</t>
  </si>
  <si>
    <t>Pella</t>
  </si>
  <si>
    <t>Perry</t>
  </si>
  <si>
    <t>Pleasant Valley</t>
  </si>
  <si>
    <t>Pleasantville</t>
  </si>
  <si>
    <t>Pocahontas Area</t>
  </si>
  <si>
    <t>Postville</t>
  </si>
  <si>
    <t>Red Oak</t>
  </si>
  <si>
    <t>Remsen-Union</t>
  </si>
  <si>
    <t>Riceville</t>
  </si>
  <si>
    <t>River Valley</t>
  </si>
  <si>
    <t>Riverside</t>
  </si>
  <si>
    <t>Rock Valley</t>
  </si>
  <si>
    <t>Roland-Story</t>
  </si>
  <si>
    <t>Ruthven-Ayrshire</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</si>
  <si>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</si>
  <si>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</si>
  <si>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</si>
  <si>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</si>
  <si>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</si>
  <si>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</si>
  <si>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</si>
  <si>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</si>
  <si>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</si>
  <si>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</si>
  <si>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</si>
  <si>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</si>
  <si>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</si>
  <si>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</si>
  <si>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 Central Calhoun</t>
  </si>
  <si>
    <t>South Hamilton</t>
  </si>
  <si>
    <t>South O'Brien</t>
  </si>
  <si>
    <t>South Page</t>
  </si>
  <si>
    <t>South Winneshiek</t>
  </si>
  <si>
    <t>Southeast Polk</t>
  </si>
  <si>
    <t>Southeast Warren</t>
  </si>
  <si>
    <t>Spencer</t>
  </si>
  <si>
    <t>Spirit Lake</t>
  </si>
  <si>
    <t>Springville</t>
  </si>
  <si>
    <t>St Ansgar</t>
  </si>
  <si>
    <t>Stanton</t>
  </si>
  <si>
    <t>Starmont</t>
  </si>
  <si>
    <t>Storm Lake</t>
  </si>
  <si>
    <t>Stratford</t>
  </si>
  <si>
    <t>Sumner-Fredericksburg</t>
  </si>
  <si>
    <t>Tipton</t>
  </si>
  <si>
    <t>Treynor</t>
  </si>
  <si>
    <t>Tri-Center</t>
  </si>
  <si>
    <t>Tri-County</t>
  </si>
  <si>
    <t>Tripoli</t>
  </si>
  <si>
    <t>Turkey Valley</t>
  </si>
  <si>
    <t>Twin Cedars</t>
  </si>
  <si>
    <t>Twin Rivers</t>
  </si>
  <si>
    <t>Underwood</t>
  </si>
  <si>
    <t>Union</t>
  </si>
  <si>
    <t>United</t>
  </si>
  <si>
    <t>Urbandale</t>
  </si>
  <si>
    <t>Van Meter</t>
  </si>
  <si>
    <t>Villisca</t>
  </si>
  <si>
    <t>Vinton-Shellsburg</t>
  </si>
  <si>
    <t>Waco</t>
  </si>
  <si>
    <t>Wapello</t>
  </si>
  <si>
    <t>Wapsie Valley</t>
  </si>
  <si>
    <t>Washington</t>
  </si>
  <si>
    <t>Waterloo</t>
  </si>
  <si>
    <t>Waukee</t>
  </si>
  <si>
    <t>Waverly-Shell Rock</t>
  </si>
  <si>
    <t>Wayne</t>
  </si>
  <si>
    <t>Webster City</t>
  </si>
  <si>
    <t>West Bend-Mallard</t>
  </si>
  <si>
    <t>West Branch</t>
  </si>
  <si>
    <t>West Central</t>
  </si>
  <si>
    <t>West Central Valley</t>
  </si>
  <si>
    <t>West Des Moines</t>
  </si>
  <si>
    <t>West Hancock</t>
  </si>
  <si>
    <t>West Harrison</t>
  </si>
  <si>
    <t>West Liberty</t>
  </si>
  <si>
    <t>West Lyon</t>
  </si>
  <si>
    <t>West Marshall</t>
  </si>
  <si>
    <t>West Monona</t>
  </si>
  <si>
    <t>West Sioux</t>
  </si>
  <si>
    <t>Westwood</t>
  </si>
  <si>
    <t>Whiting</t>
  </si>
  <si>
    <t>Williamsburg</t>
  </si>
  <si>
    <t>Wilton</t>
  </si>
  <si>
    <t>Winfield-Mt Union</t>
  </si>
  <si>
    <t>Winterset</t>
  </si>
  <si>
    <t>Woodbine</t>
  </si>
  <si>
    <t>Woodbury Central</t>
  </si>
  <si>
    <t>Woodward-Granger</t>
  </si>
  <si>
    <t>Instructional Support Program - Income Surtax Information</t>
  </si>
  <si>
    <t>tot_tr</t>
  </si>
  <si>
    <t>End of the Fiscal Year that the Instructional Support Program will Expire:</t>
  </si>
  <si>
    <t>ISL Income Surtax Rate</t>
  </si>
  <si>
    <t>ISL Income Surtax Amount</t>
  </si>
  <si>
    <t>ISL Property Tax Rate</t>
  </si>
  <si>
    <t>State Minimum</t>
  </si>
  <si>
    <t xml:space="preserve">State Maximum </t>
  </si>
  <si>
    <t>State Median</t>
  </si>
  <si>
    <t>Your District</t>
  </si>
  <si>
    <t>maximum</t>
  </si>
  <si>
    <t>minimum</t>
  </si>
  <si>
    <t>median</t>
  </si>
  <si>
    <t>Income Surtax Property Tax Rate Equivalent</t>
  </si>
  <si>
    <t>Voter PPEL Income Surtax Rate</t>
  </si>
  <si>
    <t>Voter PPEL Income Surtax Amount</t>
  </si>
  <si>
    <t>Voter PPEL Property Tax Rate</t>
  </si>
  <si>
    <t>Voter Approved PPEL - Income Surtax Information</t>
  </si>
  <si>
    <t>End of the Fiscal Year that the Voter Approved PPEL will Expire:</t>
  </si>
  <si>
    <t>Educational Improvement Program - Income Surtax Information</t>
  </si>
  <si>
    <t>Ed. Imp. Property Tax Rate Equivalent</t>
  </si>
  <si>
    <t>Ed. Imp. Property Tax Rate</t>
  </si>
  <si>
    <t>Ed. Imp. Income Surtax Amount</t>
  </si>
  <si>
    <t>Ed. Imp.  Income Surtax Rate</t>
  </si>
  <si>
    <t>Ed. Imp. Income Surtax Rate</t>
  </si>
  <si>
    <t>Total Income Surtax Rate</t>
  </si>
  <si>
    <t>Total Income Surtax Amount</t>
  </si>
  <si>
    <t>Total Property Tax Rate</t>
  </si>
  <si>
    <t>Total Property Tax Rate Equivalent</t>
  </si>
  <si>
    <t>Totals (All Eligible Programs) - Income Surtax Information</t>
  </si>
  <si>
    <t>Income Surtax Information:</t>
  </si>
  <si>
    <t>Eligible districts may also use income surtax in combination of property taxes for the Educational Support Program, but that program is limited to only 3 districts.</t>
  </si>
  <si>
    <t>The aggregate income surtax rate cannot exceed 20.0%.  This includes an income surtax rate for ISL, Voter PPEL, Educational Improvement (very limited eligibility), and for Emergency Medical Services (currently only one county has in place).</t>
  </si>
  <si>
    <t xml:space="preserve">The income surtax revenues are based on the amount of state income tax paid by residents within the school district.  </t>
  </si>
  <si>
    <t>District</t>
  </si>
  <si>
    <t>District Name</t>
  </si>
  <si>
    <t>Income Tax Paid</t>
  </si>
  <si>
    <t>Income Surtax Rate</t>
  </si>
  <si>
    <t>Income Surtax Amount</t>
  </si>
  <si>
    <t>Total Taxable Valution</t>
  </si>
  <si>
    <t>Tax Rate Equivilent</t>
  </si>
  <si>
    <t>Set #</t>
  </si>
  <si>
    <t>Calculated</t>
  </si>
  <si>
    <t>Income Surtax Information by Eligible Program:  Income Surtax Rate, Amounts, and Impact on Property Tax Rates</t>
  </si>
  <si>
    <t>Select an Income Surtax Rate Percentage Here====&gt;</t>
  </si>
  <si>
    <t>The Property Tax Rate Could be Reduced by this much====&gt;</t>
  </si>
  <si>
    <t>Note that all property tax rates are expressed in $1,000 per taxable valuations.</t>
  </si>
  <si>
    <t>Dist</t>
  </si>
  <si>
    <t>de_dist</t>
  </si>
  <si>
    <t>Select District</t>
  </si>
  <si>
    <t>Adel-Desoto-Minburn</t>
  </si>
  <si>
    <t>Akron-Westfield</t>
  </si>
  <si>
    <t>Alta-Aurelia</t>
  </si>
  <si>
    <t>Central Clayton</t>
  </si>
  <si>
    <t>Clear Creek-Amana</t>
  </si>
  <si>
    <t>College Community</t>
  </si>
  <si>
    <t>Colo-Nesco</t>
  </si>
  <si>
    <t>Decorah</t>
  </si>
  <si>
    <t>Des Moines</t>
  </si>
  <si>
    <t>Eddyville-Blakesburg-Fremont</t>
  </si>
  <si>
    <t>HLV</t>
  </si>
  <si>
    <t>Janesville</t>
  </si>
  <si>
    <t>Manson-Northwest Webster</t>
  </si>
  <si>
    <t>Marion</t>
  </si>
  <si>
    <t>MFL Mar Mac</t>
  </si>
  <si>
    <t>Moc-Floyd Valley</t>
  </si>
  <si>
    <t>North Fayette Valley</t>
  </si>
  <si>
    <t>North Tama</t>
  </si>
  <si>
    <t>Olin</t>
  </si>
  <si>
    <t>Rudd-Rockford-Marble Rock</t>
  </si>
  <si>
    <t>South Tama</t>
  </si>
  <si>
    <t>West Burlington</t>
  </si>
  <si>
    <t>West Delaware Co</t>
  </si>
  <si>
    <t>West Fork</t>
  </si>
  <si>
    <t>Western Dubuque Co</t>
  </si>
  <si>
    <t>Select District Below:</t>
  </si>
  <si>
    <t>Marcus-Meriden Cleghorn</t>
  </si>
  <si>
    <t>OABCIG</t>
  </si>
  <si>
    <t>keep dist de_dist district_name;</t>
  </si>
  <si>
    <t>run;</t>
  </si>
  <si>
    <t>proc sort; by district_name;</t>
  </si>
  <si>
    <t>Brooklyn-Guernsey-Malcom</t>
  </si>
  <si>
    <t>Estherville-Lincoln Central</t>
  </si>
  <si>
    <t>Garner-Hayfield-Ventura</t>
  </si>
  <si>
    <t>Van Buren County</t>
  </si>
  <si>
    <t>data in_surtax;</t>
  </si>
  <si>
    <t>if x273&gt;0;</t>
  </si>
  <si>
    <t>val=SUM(X337,X443,X438);</t>
  </si>
  <si>
    <t>tif=sum(x338,x442,x437);</t>
  </si>
  <si>
    <t>tval=sum(val,tif);</t>
  </si>
  <si>
    <t xml:space="preserve">inc_paid=x343; </t>
  </si>
  <si>
    <t>*income surtax paid - prior year;</t>
  </si>
  <si>
    <t>***isl data;</t>
  </si>
  <si>
    <t xml:space="preserve">isl_exp=x71; </t>
  </si>
  <si>
    <t>*isl expiration year;</t>
  </si>
  <si>
    <t>isl_tot=x292;</t>
  </si>
  <si>
    <t>*isl total funding - local;</t>
  </si>
  <si>
    <t>isl_ptr=x159;</t>
  </si>
  <si>
    <t>*isl prop. tax rate;</t>
  </si>
  <si>
    <t>isl_pt=x121;</t>
  </si>
  <si>
    <t>*isl prop. tax amount;</t>
  </si>
  <si>
    <t>isl_isr=x307/100;</t>
  </si>
  <si>
    <t>*isl income surtax rate;</t>
  </si>
  <si>
    <t>isl_isa=x294;</t>
  </si>
  <si>
    <t>*isl income surtax amount;</t>
  </si>
  <si>
    <t>***vppel data;</t>
  </si>
  <si>
    <t xml:space="preserve">vppel_exp=x85; </t>
  </si>
  <si>
    <t>*expiration year for voter ppel;</t>
  </si>
  <si>
    <t>vp_tot=x292;</t>
  </si>
  <si>
    <t>*voter ppel total funding;</t>
  </si>
  <si>
    <t>vp_ptr=x149;</t>
  </si>
  <si>
    <t>*voter ppel prop. tax rate;</t>
  </si>
  <si>
    <t>vp_pt=x134;</t>
  </si>
  <si>
    <t>*voter ppel property tax amount;</t>
  </si>
  <si>
    <t>vp_isr=x310/100;</t>
  </si>
  <si>
    <t>*voter ppel income surtax rate;</t>
  </si>
  <si>
    <t>vp_isa=x304;</t>
  </si>
  <si>
    <t>*voter ppel income surtax amount;</t>
  </si>
  <si>
    <t>***ed. improvement data;</t>
  </si>
  <si>
    <t>ed_tot=x292;</t>
  </si>
  <si>
    <t>*total for ed. imp.;</t>
  </si>
  <si>
    <t>ed_ptr=x122/val*1000; *ed. imp. property tax rate;</t>
  </si>
  <si>
    <t>ed_pt=x122;</t>
  </si>
  <si>
    <t>*ed. imp. property tax amount;</t>
  </si>
  <si>
    <t>ed_isr=x308/100;</t>
  </si>
  <si>
    <t>*ed. imp. income surttax rate;</t>
  </si>
  <si>
    <t>ed_isa=x296;</t>
  </si>
  <si>
    <t>*ed. imp. income surtax amount;</t>
  </si>
  <si>
    <t>tot_isr=x306;</t>
  </si>
  <si>
    <t>*total income surtax rate;</t>
  </si>
  <si>
    <t>*total income surtax $;</t>
  </si>
  <si>
    <t>tot_tr=x155;</t>
  </si>
  <si>
    <t>*total prop. tax rate;</t>
  </si>
  <si>
    <t xml:space="preserve">keep dist de_dist district_name x280 val tval inc_paid isl_exp isl_tot isl_ptr isl_pt isl_isr isl_isa </t>
  </si>
  <si>
    <t>vppel_exp vp_tot vp_ptr vp_pt vp_isr vp_isa ed_tot ed_ptr ed_pt ed_isr ed_isa tot_isr tot_isa tot_tr;</t>
  </si>
  <si>
    <t>Program below (also located here)</t>
  </si>
  <si>
    <t>H:\WebPostings_IASB\FinFocus</t>
  </si>
  <si>
    <t>Program called:</t>
  </si>
  <si>
    <t>IncomeSurtaxAmounts_Pull.sas</t>
  </si>
  <si>
    <t>Because of income tax filing timing issues, income surtax payments are received in the December and February following the budget year.  Despite the lag in the income surtax revenue, school districts do receive spending authority for the amount budgeted for the instructional support program in that budget year.</t>
  </si>
  <si>
    <t>School districts may use income surtax in combination with property tax for the Instructional Support (ISL) Program and the Voter Approved Physical Plant and Equipment Levy (VPPEL).</t>
  </si>
  <si>
    <t>tot_isa=sum(isl_isa,ed_isa,vp_isa);</t>
  </si>
  <si>
    <t>Brooklyn-Guernsey-Mal</t>
  </si>
  <si>
    <t>Clarion-Goldfield-Dow</t>
  </si>
  <si>
    <t>Eddyville-Blakesburg-</t>
  </si>
  <si>
    <t>Estherville-Lincoln C</t>
  </si>
  <si>
    <t>Exira-Elk Horn-Kimbal</t>
  </si>
  <si>
    <t>Garner-Hayfield-Ventu</t>
  </si>
  <si>
    <t>Hartley-Melvin-Sanbor</t>
  </si>
  <si>
    <t>Manson-Northwest Webs</t>
  </si>
  <si>
    <t>Maple Valley-Anthon O</t>
  </si>
  <si>
    <t>Marcus-Meriden Clegho</t>
  </si>
  <si>
    <t>Odebolt Arthur Battle</t>
  </si>
  <si>
    <t>Rudd-Rockford-Marble</t>
  </si>
  <si>
    <t>proc print; var dist district_name de_dist x280</t>
  </si>
  <si>
    <t>tval inc_paid isl_exp isl_tot isl_ptr isl_pt isl_isr isl_isa vppel_exp</t>
  </si>
  <si>
    <t>tot_tr;</t>
  </si>
  <si>
    <t>*data=in_surtax;</t>
  </si>
  <si>
    <t>set schaid24.fy24_all;</t>
  </si>
  <si>
    <t>Exira-Elk Horn-Kimballton</t>
  </si>
  <si>
    <t>Southeast Valley</t>
  </si>
  <si>
    <t>data addr_24;</t>
  </si>
  <si>
    <t>set schaid24.fy24_addr;</t>
  </si>
  <si>
    <t>proc print data=addr_24;</t>
  </si>
  <si>
    <t>What is (or could be) the impact of an income surtax 
on the property tax rate for your district?</t>
  </si>
  <si>
    <t>Updated 7/15/2024</t>
  </si>
  <si>
    <t>set schaid25.fy25_all_f;</t>
  </si>
  <si>
    <t>tot_isa=x311;</t>
  </si>
  <si>
    <t>proc print data=in_surtax;</t>
  </si>
  <si>
    <t>AEA</t>
  </si>
  <si>
    <t>Label</t>
  </si>
  <si>
    <t>Instructional Support Levy
Final Fiscal Year</t>
  </si>
  <si>
    <t>Odebolt Arthur Battle Creek Ida Grove</t>
  </si>
  <si>
    <t>Voter Approved Physical Plant and Equipment Levy (VPPEL)
Final Fiscal Year</t>
  </si>
  <si>
    <t>Income Surtax Amounts by Program Area for FY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</si>
</sst>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_(&quot;$&quot;* #,##0.0000_);_(&quot;$&quot;* \(#,##0.0000\);_(&quot;$&quot;* &quot;-&quot;??_);_(@_)"/>
    <numFmt numFmtId="166" formatCode="_(&quot;$&quot;* #,##0_);_(&quot;$&quot;* \(#,##0\);_(&quot;$&quot;* &quot;-&quot;??_);_(@_)"/>
    <numFmt numFmtId="167" formatCode="_(&quot;$&quot;* #,##0.000_);_(&quot;$&quot;* \(#,##0.000\);_(&quot;$&quot;* &quot;-&quot;??_);_(@_)"/>
  </numFmts>
  <fonts count="22">
    <font>
      <sz val="11"/>
      <color theme="1"/>
      <name val="Calibri"/>
      <family val="2"/>
      <scheme val="minor"/>
    </font>
    <font>
      <sz val="11"/>
      <color theme="1"/>
      <name val="Calibri"/>
      <family val="2"/>
      <scheme val="minor"/>
    </font>
    <font>
      <sz val="10"/>
      <color rgb="FF000000"/>
      <name val="Arial"/>
      <family val="2"/>
    </font>
    <font>
      <sz val="10"/>
      <color theme="1"/>
      <name val="Calibri"/>
      <family val="2"/>
      <scheme val="minor"/>
    </font>
    <font>
      <sz val="11"/>
      <color rgb="FFFF0000"/>
      <name val="Calibri"/>
      <family val="2"/>
      <scheme val="minor"/>
    </font>
    <font>
      <b/>
      <sz val="11"/>
      <color rgb="FF000000"/>
      <name val="Arial"/>
      <family val="2"/>
    </font>
    <font>
      <sz val="11"/>
      <color rgb="FF000000"/>
      <name val="Arial"/>
      <family val="2"/>
    </font>
    <font>
      <b/>
      <sz val="12"/>
      <color theme="1"/>
      <name val="Arial"/>
      <family val="2"/>
    </font>
    <font>
      <sz val="12"/>
      <color theme="1"/>
      <name val="Arial"/>
      <family val="2"/>
    </font>
    <font>
      <sz val="11"/>
      <color theme="1"/>
      <name val="Arial"/>
      <family val="2"/>
    </font>
    <font>
      <b/>
      <sz val="14"/>
      <color theme="4" tint="-0.249977111117893"/>
      <name val="Arial"/>
      <family val="2"/>
    </font>
    <font>
      <sz val="10"/>
      <color theme="1"/>
      <name val="Arial"/>
      <family val="2"/>
    </font>
    <font>
      <b/>
      <sz val="10"/>
      <color theme="1"/>
      <name val="Arial"/>
      <family val="2"/>
    </font>
    <font>
      <sz val="9"/>
      <color theme="1"/>
      <name val="Arial"/>
      <family val="2"/>
    </font>
    <font>
      <b/>
      <sz val="14"/>
      <color theme="1"/>
      <name val="Arial"/>
      <family val="2"/>
    </font>
    <font>
      <sz val="14"/>
      <color theme="1"/>
      <name val="Arial"/>
      <family val="2"/>
    </font>
    <font>
      <b/>
      <sz val="11"/>
      <color theme="1"/>
      <name val="Arial"/>
      <family val="2"/>
    </font>
    <font>
      <b/>
      <sz val="12"/>
      <color theme="4" tint="-0.249977111117893"/>
      <name val="Arial"/>
      <family val="2"/>
    </font>
    <font>
      <sz val="11"/>
      <color theme="4" tint="-0.249977111117893"/>
      <name val="Arial"/>
      <family val="2"/>
    </font>
    <font>
      <sz val="5"/>
      <color theme="1"/>
      <name val="Arial"/>
      <family val="2"/>
    </font>
    <font>
      <sz val="11"/>
      <color rgb="FF000000"/>
      <name val="Calibri"/>
      <family val="2"/>
    </font>
    <font>
      <sz val="10"/>
      <name val="Arial"/>
      <family val="2"/>
    </font>
  </fonts>
  <fills count="14">
    <fill>
      <patternFill patternType="none"/>
    </fill>
    <fill>
      <patternFill patternType="gray125"/>
    </fill>
    <fill>
      <patternFill patternType="solid">
        <fgColor theme="2" tint="-9.9948118533890809E-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6"/>
        <bgColor indexed="64"/>
      </patternFill>
    </fill>
    <fill>
      <patternFill patternType="solid">
        <fgColor theme="9"/>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4F493B"/>
      </left>
      <right/>
      <top style="medium">
        <color rgb="FF4F493B"/>
      </top>
      <bottom/>
      <diagonal/>
    </border>
    <border>
      <left/>
      <right/>
      <top style="medium">
        <color rgb="FF4F493B"/>
      </top>
      <bottom/>
      <diagonal/>
    </border>
    <border>
      <left style="medium">
        <color rgb="FF4F493B"/>
      </left>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1" tint="0.14999847407452621"/>
      </right>
      <top style="thin">
        <color theme="1" tint="0.14999847407452621"/>
      </top>
      <bottom/>
      <diagonal/>
    </border>
    <border>
      <left/>
      <right style="thin">
        <color theme="1" tint="0.14999847407452621"/>
      </right>
      <top/>
      <bottom/>
      <diagonal/>
    </border>
    <border>
      <left/>
      <right style="thin">
        <color theme="1" tint="0.14999847407452621"/>
      </right>
      <top/>
      <bottom style="thin">
        <color theme="1" tint="0.14999847407452621"/>
      </bottom>
      <diagonal/>
    </border>
    <border>
      <left style="thin">
        <color theme="1" tint="0.14999847407452621"/>
      </left>
      <right style="thin">
        <color theme="1" tint="0.14999847407452621"/>
      </right>
      <top/>
      <bottom style="thin">
        <color theme="1" tint="0.14999847407452621"/>
      </bottom>
      <diagonal/>
    </border>
    <border>
      <left style="medium">
        <color rgb="FFC1C1C1"/>
      </left>
      <right/>
      <top style="medium">
        <color rgb="FFC1C1C1"/>
      </top>
      <bottom/>
      <diagonal/>
    </border>
    <border>
      <left/>
      <right/>
      <top style="medium">
        <color rgb="FFC1C1C1"/>
      </top>
      <bottom/>
      <diagonal/>
    </border>
    <border>
      <left style="medium">
        <color rgb="FFC1C1C1"/>
      </left>
      <right/>
      <top/>
      <bottom/>
      <diagonal/>
    </border>
    <border>
      <left style="medium">
        <color rgb="FFCCCCCC"/>
      </left>
      <right style="medium">
        <color rgb="FFCCCCCC"/>
      </right>
      <top style="medium">
        <color rgb="FFCCCCCC"/>
      </top>
      <bottom style="medium">
        <color rgb="FFCCCCC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right style="thin">
        <color theme="0" tint="-0.249977111117893"/>
      </right>
      <top style="thin">
        <color theme="0" tint="-0.249977111117893"/>
      </top>
      <bottom style="medium">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right style="thin">
        <color theme="0" tint="-0.249977111117893"/>
      </right>
      <top/>
      <bottom style="thin">
        <color theme="0" tint="-0.249977111117893"/>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1">
    <xf numFmtId="0" fontId="0" fillId="0" borderId="0" xfId="0"/>
    <xf numFmtId="0" fontId="2" fillId="2" borderId="0" xfId="0" applyFont="1" applyFill="1"/>
    <xf numFmtId="0" fontId="3" fillId="2" borderId="0" xfId="0" applyFont="1" applyFill="1"/>
    <xf numFmtId="166" fontId="0" fillId="0" borderId="0" xfId="1" applyNumberFormat="1" applyFont="1"/>
    <xf numFmtId="166" fontId="0" fillId="0" borderId="0" xfId="0" applyNumberFormat="1"/>
    <xf numFmtId="164" fontId="0" fillId="5" borderId="0" xfId="2" applyNumberFormat="1" applyFont="1" applyFill="1"/>
    <xf numFmtId="0" fontId="0" fillId="5" borderId="0" xfId="0" applyFill="1"/>
    <xf numFmtId="0" fontId="0" fillId="6" borderId="0" xfId="0" applyFill="1"/>
    <xf numFmtId="44" fontId="0" fillId="6" borderId="0" xfId="0" applyNumberFormat="1" applyFill="1"/>
    <xf numFmtId="167" fontId="0" fillId="6" borderId="0" xfId="0" applyNumberFormat="1" applyFill="1"/>
    <xf numFmtId="164" fontId="0" fillId="0" borderId="0" xfId="2" applyNumberFormat="1" applyFont="1"/>
    <xf numFmtId="0" fontId="2" fillId="7" borderId="0" xfId="0" applyFont="1" applyFill="1"/>
    <xf numFmtId="0" fontId="3" fillId="2" borderId="0" xfId="0" applyFont="1" applyFill="1" applyAlignment="1">
      <alignment horizontal="center"/>
    </xf>
    <xf numFmtId="0" fontId="4" fillId="8" borderId="0" xfId="0" applyFont="1" applyFill="1"/>
    <xf numFmtId="0" fontId="0" fillId="8" borderId="0" xfId="0" applyFill="1"/>
    <xf numFmtId="0" fontId="6" fillId="0" borderId="0" xfId="0" applyFont="1" applyAlignment="1">
      <alignment vertical="top" wrapText="1"/>
    </xf>
    <xf numFmtId="0" fontId="5" fillId="0" borderId="11" xfId="0" applyFont="1" applyBorder="1" applyAlignment="1">
      <alignment horizontal="center" vertical="top" wrapText="1"/>
    </xf>
    <xf numFmtId="0" fontId="5" fillId="0" borderId="13" xfId="0" applyFont="1" applyBorder="1" applyAlignment="1">
      <alignment horizontal="center" vertical="top" wrapText="1"/>
    </xf>
    <xf numFmtId="0" fontId="6" fillId="0" borderId="12" xfId="0" applyFont="1" applyBorder="1" applyAlignment="1">
      <alignment vertical="top" wrapText="1"/>
    </xf>
    <xf numFmtId="0" fontId="8" fillId="0" borderId="0" xfId="0" applyFont="1"/>
    <xf numFmtId="0" fontId="8" fillId="9" borderId="0" xfId="0" applyFont="1" applyFill="1" applyAlignment="1">
      <alignment wrapText="1"/>
    </xf>
    <xf numFmtId="0" fontId="9" fillId="0" borderId="0" xfId="0" applyFont="1"/>
    <xf numFmtId="0" fontId="10" fillId="0" borderId="0" xfId="0" applyFont="1" applyAlignment="1">
      <alignment horizontal="center" wrapText="1"/>
    </xf>
    <xf numFmtId="0" fontId="11" fillId="0" borderId="0" xfId="0" applyFont="1"/>
    <xf numFmtId="0" fontId="13" fillId="0" borderId="0" xfId="0" applyFont="1"/>
    <xf numFmtId="0" fontId="12" fillId="0" borderId="0" xfId="0" applyFont="1"/>
    <xf numFmtId="0" fontId="9" fillId="0" borderId="0" xfId="0" applyFont="1" applyAlignment="1">
      <alignment wrapText="1"/>
    </xf>
    <xf numFmtId="0" fontId="8" fillId="0" borderId="0" xfId="0" applyFont="1" applyAlignment="1">
      <alignment horizontal="center"/>
    </xf>
    <xf numFmtId="0" fontId="9" fillId="0" borderId="0" xfId="0" applyFont="1" applyAlignment="1">
      <alignment horizontal="center"/>
    </xf>
    <xf numFmtId="164" fontId="9" fillId="0" borderId="2" xfId="2" applyNumberFormat="1" applyFont="1" applyBorder="1" applyAlignment="1">
      <alignment horizontal="right"/>
    </xf>
    <xf numFmtId="166" fontId="9" fillId="0" borderId="2" xfId="1" applyNumberFormat="1" applyFont="1" applyBorder="1" applyAlignment="1">
      <alignment horizontal="right"/>
    </xf>
    <xf numFmtId="165" fontId="9" fillId="0" borderId="2" xfId="1" applyNumberFormat="1" applyFont="1" applyBorder="1" applyAlignment="1">
      <alignment horizontal="right"/>
    </xf>
    <xf numFmtId="164" fontId="9" fillId="0" borderId="0" xfId="2" applyNumberFormat="1" applyFont="1" applyBorder="1"/>
    <xf numFmtId="0" fontId="14" fillId="4" borderId="1" xfId="0" applyFont="1" applyFill="1" applyBorder="1" applyAlignment="1">
      <alignment wrapText="1"/>
    </xf>
    <xf numFmtId="0" fontId="14" fillId="9" borderId="0" xfId="0" applyFont="1" applyFill="1" applyAlignment="1">
      <alignment wrapText="1"/>
    </xf>
    <xf numFmtId="0" fontId="9" fillId="9" borderId="0" xfId="0" applyFont="1" applyFill="1"/>
    <xf numFmtId="0" fontId="11" fillId="0" borderId="2" xfId="0" applyFont="1" applyBorder="1" applyAlignment="1">
      <alignment horizontal="right" wrapText="1"/>
    </xf>
    <xf numFmtId="0" fontId="9" fillId="0" borderId="0" xfId="0" applyFont="1" applyAlignment="1">
      <alignment horizontal="left"/>
    </xf>
    <xf numFmtId="164" fontId="11" fillId="0" borderId="2" xfId="2" applyNumberFormat="1" applyFont="1" applyBorder="1" applyAlignment="1">
      <alignment horizontal="right"/>
    </xf>
    <xf numFmtId="166" fontId="11" fillId="0" borderId="2" xfId="1" applyNumberFormat="1" applyFont="1" applyBorder="1" applyAlignment="1">
      <alignment horizontal="right"/>
    </xf>
    <xf numFmtId="165" fontId="11" fillId="0" borderId="2" xfId="1" applyNumberFormat="1" applyFont="1" applyBorder="1" applyAlignment="1">
      <alignment horizontal="right"/>
    </xf>
    <xf numFmtId="0" fontId="9" fillId="0" borderId="18" xfId="0" applyFont="1" applyBorder="1"/>
    <xf numFmtId="0" fontId="9" fillId="0" borderId="18" xfId="0" applyFont="1" applyBorder="1" applyAlignment="1">
      <alignment wrapText="1"/>
    </xf>
    <xf numFmtId="0" fontId="9" fillId="0" borderId="19" xfId="0" applyFont="1" applyBorder="1"/>
    <xf numFmtId="0" fontId="7" fillId="0" borderId="17" xfId="0" applyFont="1" applyBorder="1" applyAlignment="1">
      <alignment horizontal="center" wrapText="1"/>
    </xf>
    <xf numFmtId="0" fontId="5" fillId="0" borderId="2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20" fillId="0" borderId="24" xfId="0" applyFont="1" applyBorder="1" applyAlignment="1">
      <alignment wrapText="1"/>
    </xf>
    <xf numFmtId="0" fontId="11" fillId="0" borderId="24" xfId="0" applyFont="1" applyBorder="1" applyAlignment="1">
      <alignment wrapText="1"/>
    </xf>
    <xf numFmtId="0" fontId="12" fillId="10" borderId="24" xfId="0" applyFont="1" applyFill="1" applyBorder="1" applyAlignment="1">
      <alignment horizontal="center" wrapText="1"/>
    </xf>
    <xf numFmtId="164" fontId="8" fillId="12" borderId="20" xfId="2" applyNumberFormat="1" applyFont="1" applyFill="1" applyBorder="1" applyAlignment="1">
      <alignment horizontal="center"/>
    </xf>
    <xf numFmtId="165" fontId="8" fillId="12" borderId="16" xfId="1" applyNumberFormat="1" applyFont="1" applyFill="1" applyBorder="1"/>
    <xf numFmtId="0" fontId="9" fillId="0" borderId="30" xfId="0" applyFont="1" applyBorder="1" applyAlignment="1">
      <alignment horizontal="left"/>
    </xf>
    <xf numFmtId="0" fontId="9" fillId="0" borderId="31" xfId="0" applyFont="1" applyBorder="1" applyAlignment="1">
      <alignment horizontal="left"/>
    </xf>
    <xf numFmtId="0" fontId="9" fillId="0" borderId="33" xfId="0" applyFont="1" applyBorder="1"/>
    <xf numFmtId="0" fontId="9" fillId="0" borderId="34" xfId="0" applyFont="1" applyBorder="1"/>
    <xf numFmtId="0" fontId="9" fillId="0" borderId="34" xfId="0" applyFont="1" applyBorder="1" applyAlignment="1">
      <alignment wrapText="1"/>
    </xf>
    <xf numFmtId="0" fontId="19" fillId="0" borderId="0" xfId="0" applyFont="1"/>
    <xf numFmtId="164" fontId="9" fillId="0" borderId="0" xfId="0" applyNumberFormat="1" applyFont="1"/>
    <xf numFmtId="0" fontId="9" fillId="0" borderId="14" xfId="0" applyFont="1" applyBorder="1"/>
    <xf numFmtId="0" fontId="9" fillId="0" borderId="15" xfId="0" applyFont="1" applyBorder="1"/>
    <xf numFmtId="0" fontId="9" fillId="0" borderId="35" xfId="0" applyFont="1" applyBorder="1"/>
    <xf numFmtId="0" fontId="9" fillId="0" borderId="30" xfId="0" applyFont="1" applyBorder="1"/>
    <xf numFmtId="0" fontId="9" fillId="0" borderId="31" xfId="0" applyFont="1" applyBorder="1"/>
    <xf numFmtId="0" fontId="9" fillId="0" borderId="32" xfId="0" applyFont="1" applyBorder="1" applyAlignment="1">
      <alignment horizontal="center"/>
    </xf>
    <xf numFmtId="0" fontId="16" fillId="3" borderId="0" xfId="0" applyFont="1" applyFill="1" applyAlignment="1">
      <alignment horizontal="center"/>
    </xf>
    <xf numFmtId="0" fontId="9" fillId="0" borderId="33" xfId="0" applyFont="1" applyBorder="1" applyAlignment="1">
      <alignment wrapText="1"/>
    </xf>
    <xf numFmtId="0" fontId="9" fillId="0" borderId="32" xfId="0" applyFont="1" applyBorder="1" applyAlignment="1">
      <alignment horizontal="left"/>
    </xf>
    <xf numFmtId="0" fontId="21" fillId="0" borderId="0" xfId="0" applyFont="1"/>
    <xf numFmtId="0" fontId="21" fillId="0" borderId="0" xfId="0" applyFont="1" applyAlignment="1">
      <alignment horizontal="right"/>
    </xf>
    <xf numFmtId="0" fontId="8" fillId="9" borderId="14" xfId="0" applyFont="1" applyFill="1" applyBorder="1" applyAlignment="1">
      <alignment horizontal="right" wrapText="1"/>
    </xf>
    <xf numFmtId="0" fontId="8" fillId="9" borderId="15" xfId="0" applyFont="1" applyFill="1" applyBorder="1" applyAlignment="1">
      <alignment horizontal="right" wrapText="1"/>
    </xf>
    <xf numFmtId="0" fontId="7" fillId="0" borderId="2" xfId="0" applyFont="1" applyBorder="1" applyAlignment="1">
      <alignment horizontal="center" wrapText="1"/>
    </xf>
    <xf numFmtId="0" fontId="9" fillId="0" borderId="2" xfId="0" applyFont="1" applyBorder="1" applyAlignment="1">
      <alignment horizontal="center" wrapText="1"/>
    </xf>
    <xf numFmtId="0" fontId="14"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8" fillId="11" borderId="27" xfId="0" applyFont="1" applyFill="1" applyBorder="1" applyAlignment="1">
      <alignment horizontal="left" wrapText="1"/>
    </xf>
    <xf numFmtId="0" fontId="8" fillId="11" borderId="28" xfId="0" applyFont="1" applyFill="1" applyBorder="1" applyAlignment="1">
      <alignment horizontal="left" wrapText="1"/>
    </xf>
    <xf numFmtId="0" fontId="8" fillId="11" borderId="29" xfId="0" applyFont="1" applyFill="1" applyBorder="1" applyAlignment="1">
      <alignment horizontal="left" wrapText="1"/>
    </xf>
    <xf numFmtId="0" fontId="14" fillId="0" borderId="0" xfId="0" applyFont="1" applyAlignment="1">
      <alignment horizontal="center" wrapText="1"/>
    </xf>
    <xf numFmtId="0" fontId="17" fillId="4" borderId="31" xfId="0" applyFont="1" applyFill="1" applyBorder="1" applyAlignment="1">
      <alignment horizontal="left" wrapText="1"/>
    </xf>
    <xf numFmtId="0" fontId="18" fillId="4" borderId="31" xfId="0" applyFont="1" applyFill="1" applyBorder="1" applyAlignment="1">
      <alignment horizontal="left" wrapText="1"/>
    </xf>
    <xf numFmtId="0" fontId="8" fillId="4" borderId="31" xfId="0" applyFont="1" applyFill="1" applyBorder="1" applyAlignment="1">
      <alignment horizontal="left" wrapText="1"/>
    </xf>
    <xf numFmtId="0" fontId="8" fillId="4" borderId="32" xfId="0" applyFont="1" applyFill="1" applyBorder="1" applyAlignment="1">
      <alignment horizontal="left" wrapText="1"/>
    </xf>
    <xf numFmtId="0" fontId="9" fillId="4" borderId="31" xfId="0" applyFont="1" applyFill="1" applyBorder="1" applyAlignment="1">
      <alignment horizontal="left" wrapText="1"/>
    </xf>
    <xf numFmtId="0" fontId="9" fillId="4" borderId="32" xfId="0" applyFont="1" applyFill="1" applyBorder="1" applyAlignment="1">
      <alignment horizontal="left" wrapText="1"/>
    </xf>
    <xf numFmtId="0" fontId="13" fillId="0" borderId="25" xfId="0" applyFont="1" applyBorder="1" applyAlignment="1">
      <alignment wrapText="1"/>
    </xf>
    <xf numFmtId="0" fontId="9" fillId="0" borderId="25" xfId="0" applyFont="1" applyBorder="1" applyAlignment="1">
      <alignment wrapText="1"/>
    </xf>
    <xf numFmtId="0" fontId="13" fillId="0" borderId="26" xfId="0" applyFont="1" applyBorder="1" applyAlignment="1">
      <alignment wrapText="1"/>
    </xf>
    <xf numFmtId="0" fontId="9" fillId="0" borderId="26" xfId="0" applyFont="1" applyBorder="1" applyAlignment="1">
      <alignment wrapText="1"/>
    </xf>
    <xf numFmtId="0" fontId="12" fillId="11" borderId="0" xfId="0" applyFont="1" applyFill="1" applyAlignment="1">
      <alignment wrapText="1"/>
    </xf>
    <xf numFmtId="0" fontId="9" fillId="11" borderId="0" xfId="0" applyFont="1" applyFill="1" applyAlignment="1">
      <alignment wrapText="1"/>
    </xf>
    <xf numFmtId="0" fontId="9" fillId="0" borderId="0" xfId="0" applyFont="1" applyAlignment="1">
      <alignment horizontal="center" wrapText="1"/>
    </xf>
    <xf numFmtId="0" fontId="9" fillId="0" borderId="0" xfId="0" applyFont="1" applyAlignment="1">
      <alignment wrapText="1"/>
    </xf>
    <xf numFmtId="0" fontId="16" fillId="13" borderId="9" xfId="0" applyFont="1" applyFill="1" applyBorder="1" applyAlignment="1">
      <alignment horizontal="center" wrapText="1"/>
    </xf>
    <xf numFmtId="0" fontId="16" fillId="13" borderId="10" xfId="0" applyFont="1" applyFill="1" applyBorder="1" applyAlignment="1">
      <alignment horizont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2.2694943649922937E-2"/>
          <c:y val="4.5351473922902494E-2"/>
        </c:manualLayout>
      </c:layout>
      <c:overlay val="0"/>
      <c:txPr>
        <a:bodyPr/>
        <a:lstStyle/>
        <a:p>
          <a:pPr>
            <a:defRPr sz="1100" b="0"/>
          </a:pPr>
          <a:endParaRPr lang="en-US"/>
        </a:p>
      </c:txPr>
    </c:title>
    <c:autoTitleDeleted val="0"/>
    <c:plotArea>
      <c:layout/>
      <c:barChart>
        <c:barDir val="col"/>
        <c:grouping val="clustered"/>
        <c:varyColors val="0"/>
        <c:ser>
          <c:idx val="0"/>
          <c:order val="0"/>
          <c:tx>
            <c:strRef>
              <c:f>IncomeSurtax!$E$22</c:f>
              <c:strCache>
                <c:ptCount val="1"/>
                <c:pt idx="0">
                  <c:v>ISL Income Surtax Rate</c:v>
                </c:pt>
              </c:strCache>
            </c:strRef>
          </c:tx>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2-2A1A-451A-BBE4-35499DEA6BC5}"/>
              </c:ext>
            </c:extLst>
          </c:dPt>
          <c:dPt>
            <c:idx val="2"/>
            <c:invertIfNegative val="0"/>
            <c:bubble3D val="0"/>
            <c:spPr>
              <a:solidFill>
                <a:schemeClr val="bg1">
                  <a:lumMod val="65000"/>
                </a:schemeClr>
              </a:solidFill>
            </c:spPr>
            <c:extLst>
              <c:ext xmlns:c16="http://schemas.microsoft.com/office/drawing/2014/chart" uri="{C3380CC4-5D6E-409C-BE32-E72D297353CC}">
                <c16:uniqueId val="{00000003-2A1A-451A-BBE4-35499DEA6BC5}"/>
              </c:ext>
            </c:extLst>
          </c:dPt>
          <c:dPt>
            <c:idx val="3"/>
            <c:invertIfNegative val="0"/>
            <c:bubble3D val="0"/>
            <c:spPr>
              <a:solidFill>
                <a:schemeClr val="accent1"/>
              </a:solidFill>
            </c:spPr>
            <c:extLst>
              <c:ext xmlns:c16="http://schemas.microsoft.com/office/drawing/2014/chart" uri="{C3380CC4-5D6E-409C-BE32-E72D297353CC}">
                <c16:uniqueId val="{00000001-33F3-410B-BDF4-331B0E4D5354}"/>
              </c:ext>
            </c:extLst>
          </c:dPt>
          <c:dLbls>
            <c:spPr>
              <a:noFill/>
              <a:ln>
                <a:noFill/>
              </a:ln>
              <a:effectLst/>
            </c:spPr>
            <c:txPr>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IncomeSurtax!$D$23:$D$26</c:f>
              <c:strCache>
                <c:ptCount val="4"/>
                <c:pt idx="0">
                  <c:v>State Maximum </c:v>
                </c:pt>
                <c:pt idx="1">
                  <c:v>State Minimum</c:v>
                </c:pt>
                <c:pt idx="2">
                  <c:v>State Median</c:v>
                </c:pt>
                <c:pt idx="3">
                  <c:v>Your District</c:v>
                </c:pt>
              </c:strCache>
            </c:strRef>
          </c:cat>
          <c:val>
            <c:numRef>
              <c:f>IncomeSurtax!$E$23:$E$26</c:f>
              <c:numCache>
                <c:formatCode>0.0%</c:formatCode>
                <c:ptCount val="4"/>
                <c:pt idx="0">
                  <c:v>0.17</c:v>
                </c:pt>
                <c:pt idx="1">
                  <c:v>0</c:v>
                </c:pt>
                <c:pt idx="2">
                  <c:v>0.04</c:v>
                </c:pt>
                <c:pt idx="3">
                  <c:v>7.0000000000000007E-2</c:v>
                </c:pt>
              </c:numCache>
            </c:numRef>
          </c:val>
          <c:extLst>
            <c:ext xmlns:c16="http://schemas.microsoft.com/office/drawing/2014/chart" uri="{C3380CC4-5D6E-409C-BE32-E72D297353CC}">
              <c16:uniqueId val="{00000002-33F3-410B-BDF4-331B0E4D5354}"/>
            </c:ext>
          </c:extLst>
        </c:ser>
        <c:dLbls>
          <c:showLegendKey val="0"/>
          <c:showVal val="0"/>
          <c:showCatName val="0"/>
          <c:showSerName val="0"/>
          <c:showPercent val="0"/>
          <c:showBubbleSize val="0"/>
        </c:dLbls>
        <c:gapWidth val="150"/>
        <c:axId val="56066432"/>
        <c:axId val="56067968"/>
      </c:barChart>
      <c:catAx>
        <c:axId val="56066432"/>
        <c:scaling>
          <c:orientation val="minMax"/>
        </c:scaling>
        <c:delete val="0"/>
        <c:axPos val="b"/>
        <c:numFmt formatCode="General" sourceLinked="0"/>
        <c:majorTickMark val="out"/>
        <c:minorTickMark val="none"/>
        <c:tickLblPos val="nextTo"/>
        <c:txPr>
          <a:bodyPr/>
          <a:lstStyle/>
          <a:p>
            <a:pPr>
              <a:defRPr sz="800"/>
            </a:pPr>
            <a:endParaRPr lang="en-US"/>
          </a:p>
        </c:txPr>
        <c:crossAx val="56067968"/>
        <c:crosses val="autoZero"/>
        <c:auto val="1"/>
        <c:lblAlgn val="ctr"/>
        <c:lblOffset val="100"/>
        <c:noMultiLvlLbl val="0"/>
      </c:catAx>
      <c:valAx>
        <c:axId val="56067968"/>
        <c:scaling>
          <c:orientation val="minMax"/>
        </c:scaling>
        <c:delete val="0"/>
        <c:axPos val="l"/>
        <c:numFmt formatCode="0.0%" sourceLinked="1"/>
        <c:majorTickMark val="out"/>
        <c:minorTickMark val="none"/>
        <c:tickLblPos val="nextTo"/>
        <c:txPr>
          <a:bodyPr/>
          <a:lstStyle/>
          <a:p>
            <a:pPr>
              <a:defRPr sz="800"/>
            </a:pPr>
            <a:endParaRPr lang="en-US"/>
          </a:p>
        </c:txPr>
        <c:crossAx val="5606643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0"/>
            </a:pPr>
            <a:r>
              <a:rPr lang="en-US" b="0"/>
              <a:t>Property Tax Rate and Income Surtax Property Tax Rate Equivalent</a:t>
            </a:r>
          </a:p>
        </c:rich>
      </c:tx>
      <c:layout>
        <c:manualLayout>
          <c:xMode val="edge"/>
          <c:yMode val="edge"/>
          <c:x val="2.824354107401186E-2"/>
          <c:y val="4.208754208754209E-2"/>
        </c:manualLayout>
      </c:layout>
      <c:overlay val="0"/>
    </c:title>
    <c:autoTitleDeleted val="0"/>
    <c:plotArea>
      <c:layout/>
      <c:barChart>
        <c:barDir val="col"/>
        <c:grouping val="clustered"/>
        <c:varyColors val="0"/>
        <c:ser>
          <c:idx val="0"/>
          <c:order val="0"/>
          <c:spPr>
            <a:solidFill>
              <a:schemeClr val="accent1"/>
            </a:solidFill>
          </c:spPr>
          <c:invertIfNegative val="0"/>
          <c:dLbls>
            <c:spPr>
              <a:noFill/>
              <a:ln>
                <a:noFill/>
              </a:ln>
              <a:effectLst/>
            </c:spPr>
            <c:txPr>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IncomeSurtax!$F$20:$G$20</c:f>
              <c:strCache>
                <c:ptCount val="2"/>
                <c:pt idx="0">
                  <c:v>ISL Property Tax Rate</c:v>
                </c:pt>
                <c:pt idx="1">
                  <c:v>Income Surtax Property Tax Rate Equivalent</c:v>
                </c:pt>
              </c:strCache>
            </c:strRef>
          </c:cat>
          <c:val>
            <c:numRef>
              <c:f>IncomeSurtax!$F$21:$G$21</c:f>
              <c:numCache>
                <c:formatCode>_("$"* #,##0.0000_);_("$"* \(#,##0.0000\);_("$"* "-"??_);_(@_)</c:formatCode>
                <c:ptCount val="2"/>
                <c:pt idx="0">
                  <c:v>0.69506000000000001</c:v>
                </c:pt>
                <c:pt idx="1">
                  <c:v>0.99311598730141681</c:v>
                </c:pt>
              </c:numCache>
            </c:numRef>
          </c:val>
          <c:extLst>
            <c:ext xmlns:c16="http://schemas.microsoft.com/office/drawing/2014/chart" uri="{C3380CC4-5D6E-409C-BE32-E72D297353CC}">
              <c16:uniqueId val="{00000000-31C9-4514-BB8E-9A0913C36F82}"/>
            </c:ext>
          </c:extLst>
        </c:ser>
        <c:dLbls>
          <c:showLegendKey val="0"/>
          <c:showVal val="0"/>
          <c:showCatName val="0"/>
          <c:showSerName val="0"/>
          <c:showPercent val="0"/>
          <c:showBubbleSize val="0"/>
        </c:dLbls>
        <c:gapWidth val="150"/>
        <c:axId val="56092544"/>
        <c:axId val="56094080"/>
      </c:barChart>
      <c:catAx>
        <c:axId val="56092544"/>
        <c:scaling>
          <c:orientation val="minMax"/>
        </c:scaling>
        <c:delete val="0"/>
        <c:axPos val="b"/>
        <c:numFmt formatCode="General" sourceLinked="0"/>
        <c:majorTickMark val="out"/>
        <c:minorTickMark val="none"/>
        <c:tickLblPos val="nextTo"/>
        <c:crossAx val="56094080"/>
        <c:crosses val="autoZero"/>
        <c:auto val="1"/>
        <c:lblAlgn val="ctr"/>
        <c:lblOffset val="100"/>
        <c:noMultiLvlLbl val="0"/>
      </c:catAx>
      <c:valAx>
        <c:axId val="56094080"/>
        <c:scaling>
          <c:orientation val="minMax"/>
        </c:scaling>
        <c:delete val="0"/>
        <c:axPos val="l"/>
        <c:numFmt formatCode="_(&quot;$&quot;* #,##0.0000_);_(&quot;$&quot;* \(#,##0.0000\);_(&quot;$&quot;* &quot;-&quot;??_);_(@_)" sourceLinked="1"/>
        <c:majorTickMark val="out"/>
        <c:minorTickMark val="none"/>
        <c:tickLblPos val="nextTo"/>
        <c:crossAx val="56092544"/>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pPr>
            <a:r>
              <a:rPr lang="en-US" sz="1200" b="0"/>
              <a:t>Voter PPEL Income Surtax Rate</a:t>
            </a:r>
          </a:p>
        </c:rich>
      </c:tx>
      <c:layout>
        <c:manualLayout>
          <c:xMode val="edge"/>
          <c:yMode val="edge"/>
          <c:x val="3.1384824707769654E-2"/>
          <c:y val="3.9729837107667858E-2"/>
        </c:manualLayout>
      </c:layout>
      <c:overlay val="0"/>
    </c:title>
    <c:autoTitleDeleted val="0"/>
    <c:plotArea>
      <c:layout/>
      <c:barChart>
        <c:barDir val="col"/>
        <c:grouping val="clustered"/>
        <c:varyColors val="0"/>
        <c:ser>
          <c:idx val="0"/>
          <c:order val="0"/>
          <c:tx>
            <c:strRef>
              <c:f>IncomeSurtax!$P$22</c:f>
              <c:strCache>
                <c:ptCount val="1"/>
                <c:pt idx="0">
                  <c:v>Voter PPEL Income Surtax Rate</c:v>
                </c:pt>
              </c:strCache>
            </c:strRef>
          </c:tx>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2-4614-4D11-930A-DDA51156DBCD}"/>
              </c:ext>
            </c:extLst>
          </c:dPt>
          <c:dPt>
            <c:idx val="3"/>
            <c:invertIfNegative val="0"/>
            <c:bubble3D val="0"/>
            <c:spPr>
              <a:solidFill>
                <a:schemeClr val="accent1"/>
              </a:solidFill>
            </c:spPr>
            <c:extLst>
              <c:ext xmlns:c16="http://schemas.microsoft.com/office/drawing/2014/chart" uri="{C3380CC4-5D6E-409C-BE32-E72D297353CC}">
                <c16:uniqueId val="{00000001-E46B-444B-BDF0-3444D0C26E8F}"/>
              </c:ext>
            </c:extLst>
          </c:dPt>
          <c:dLbls>
            <c:spPr>
              <a:noFill/>
              <a:ln>
                <a:noFill/>
              </a:ln>
              <a:effectLst/>
            </c:spPr>
            <c:txPr>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IncomeSurtax!$O$23:$O$26</c:f>
              <c:strCache>
                <c:ptCount val="4"/>
                <c:pt idx="0">
                  <c:v>State Maximum </c:v>
                </c:pt>
                <c:pt idx="1">
                  <c:v>State Minimum</c:v>
                </c:pt>
                <c:pt idx="2">
                  <c:v>State Median</c:v>
                </c:pt>
                <c:pt idx="3">
                  <c:v>Your District</c:v>
                </c:pt>
              </c:strCache>
            </c:strRef>
          </c:cat>
          <c:val>
            <c:numRef>
              <c:f>IncomeSurtax!$P$23:$P$26</c:f>
              <c:numCache>
                <c:formatCode>0.0%</c:formatCode>
                <c:ptCount val="4"/>
                <c:pt idx="0">
                  <c:v>0.17</c:v>
                </c:pt>
                <c:pt idx="1">
                  <c:v>0</c:v>
                </c:pt>
                <c:pt idx="2">
                  <c:v>0</c:v>
                </c:pt>
                <c:pt idx="3">
                  <c:v>0</c:v>
                </c:pt>
              </c:numCache>
            </c:numRef>
          </c:val>
          <c:extLst>
            <c:ext xmlns:c16="http://schemas.microsoft.com/office/drawing/2014/chart" uri="{C3380CC4-5D6E-409C-BE32-E72D297353CC}">
              <c16:uniqueId val="{00000002-E46B-444B-BDF0-3444D0C26E8F}"/>
            </c:ext>
          </c:extLst>
        </c:ser>
        <c:dLbls>
          <c:showLegendKey val="0"/>
          <c:showVal val="0"/>
          <c:showCatName val="0"/>
          <c:showSerName val="0"/>
          <c:showPercent val="0"/>
          <c:showBubbleSize val="0"/>
        </c:dLbls>
        <c:gapWidth val="150"/>
        <c:axId val="80965632"/>
        <c:axId val="80967168"/>
      </c:barChart>
      <c:catAx>
        <c:axId val="80965632"/>
        <c:scaling>
          <c:orientation val="minMax"/>
        </c:scaling>
        <c:delete val="0"/>
        <c:axPos val="b"/>
        <c:numFmt formatCode="General" sourceLinked="0"/>
        <c:majorTickMark val="out"/>
        <c:minorTickMark val="none"/>
        <c:tickLblPos val="nextTo"/>
        <c:txPr>
          <a:bodyPr/>
          <a:lstStyle/>
          <a:p>
            <a:pPr>
              <a:defRPr sz="800"/>
            </a:pPr>
            <a:endParaRPr lang="en-US"/>
          </a:p>
        </c:txPr>
        <c:crossAx val="80967168"/>
        <c:crosses val="autoZero"/>
        <c:auto val="1"/>
        <c:lblAlgn val="ctr"/>
        <c:lblOffset val="100"/>
        <c:noMultiLvlLbl val="0"/>
      </c:catAx>
      <c:valAx>
        <c:axId val="80967168"/>
        <c:scaling>
          <c:orientation val="minMax"/>
        </c:scaling>
        <c:delete val="0"/>
        <c:axPos val="l"/>
        <c:numFmt formatCode="0.0%" sourceLinked="1"/>
        <c:majorTickMark val="out"/>
        <c:minorTickMark val="none"/>
        <c:tickLblPos val="nextTo"/>
        <c:txPr>
          <a:bodyPr/>
          <a:lstStyle/>
          <a:p>
            <a:pPr>
              <a:defRPr sz="800"/>
            </a:pPr>
            <a:endParaRPr lang="en-US"/>
          </a:p>
        </c:txPr>
        <c:crossAx val="8096563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0"/>
            </a:pPr>
            <a:r>
              <a:rPr lang="en-US" b="0"/>
              <a:t>Property</a:t>
            </a:r>
            <a:r>
              <a:rPr lang="en-US" b="0" baseline="0"/>
              <a:t> Tax Rate and Income Surtax </a:t>
            </a:r>
            <a:r>
              <a:rPr lang="en-US" b="0"/>
              <a:t>Property Tax Rate Equivalent</a:t>
            </a:r>
          </a:p>
        </c:rich>
      </c:tx>
      <c:layout>
        <c:manualLayout>
          <c:xMode val="edge"/>
          <c:yMode val="edge"/>
          <c:x val="2.5606862378138185E-2"/>
          <c:y val="5.7471264367816091E-2"/>
        </c:manualLayout>
      </c:layout>
      <c:overlay val="0"/>
    </c:title>
    <c:autoTitleDeleted val="0"/>
    <c:plotArea>
      <c:layout/>
      <c:barChart>
        <c:barDir val="col"/>
        <c:grouping val="clustered"/>
        <c:varyColors val="0"/>
        <c:ser>
          <c:idx val="0"/>
          <c:order val="0"/>
          <c:spPr>
            <a:solidFill>
              <a:schemeClr val="accent1"/>
            </a:solidFill>
          </c:spPr>
          <c:invertIfNegative val="0"/>
          <c:dLbls>
            <c:spPr>
              <a:noFill/>
              <a:ln>
                <a:noFill/>
              </a:ln>
              <a:effectLst/>
            </c:spPr>
            <c:txPr>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IncomeSurtax!$Q$20:$R$20</c:f>
              <c:strCache>
                <c:ptCount val="2"/>
                <c:pt idx="0">
                  <c:v>Voter PPEL Property Tax Rate</c:v>
                </c:pt>
                <c:pt idx="1">
                  <c:v>Income Surtax Property Tax Rate Equivalent</c:v>
                </c:pt>
              </c:strCache>
            </c:strRef>
          </c:cat>
          <c:val>
            <c:numRef>
              <c:f>IncomeSurtax!$Q$21:$R$21</c:f>
              <c:numCache>
                <c:formatCode>_("$"* #,##0.0000_);_("$"* \(#,##0.0000\);_("$"* "-"??_);_(@_)</c:formatCode>
                <c:ptCount val="2"/>
                <c:pt idx="0">
                  <c:v>0</c:v>
                </c:pt>
                <c:pt idx="1">
                  <c:v>0</c:v>
                </c:pt>
              </c:numCache>
            </c:numRef>
          </c:val>
          <c:extLst>
            <c:ext xmlns:c16="http://schemas.microsoft.com/office/drawing/2014/chart" uri="{C3380CC4-5D6E-409C-BE32-E72D297353CC}">
              <c16:uniqueId val="{00000000-A2AB-410C-BE17-B7B26D7BA1B5}"/>
            </c:ext>
          </c:extLst>
        </c:ser>
        <c:dLbls>
          <c:showLegendKey val="0"/>
          <c:showVal val="0"/>
          <c:showCatName val="0"/>
          <c:showSerName val="0"/>
          <c:showPercent val="0"/>
          <c:showBubbleSize val="0"/>
        </c:dLbls>
        <c:gapWidth val="150"/>
        <c:axId val="80999936"/>
        <c:axId val="81001472"/>
      </c:barChart>
      <c:catAx>
        <c:axId val="80999936"/>
        <c:scaling>
          <c:orientation val="minMax"/>
        </c:scaling>
        <c:delete val="0"/>
        <c:axPos val="b"/>
        <c:numFmt formatCode="General" sourceLinked="0"/>
        <c:majorTickMark val="out"/>
        <c:minorTickMark val="none"/>
        <c:tickLblPos val="nextTo"/>
        <c:crossAx val="81001472"/>
        <c:crosses val="autoZero"/>
        <c:auto val="1"/>
        <c:lblAlgn val="ctr"/>
        <c:lblOffset val="100"/>
        <c:noMultiLvlLbl val="0"/>
      </c:catAx>
      <c:valAx>
        <c:axId val="81001472"/>
        <c:scaling>
          <c:orientation val="minMax"/>
        </c:scaling>
        <c:delete val="0"/>
        <c:axPos val="l"/>
        <c:numFmt formatCode="_(&quot;$&quot;* #,##0.0000_);_(&quot;$&quot;* \(#,##0.0000\);_(&quot;$&quot;* &quot;-&quot;??_);_(@_)" sourceLinked="1"/>
        <c:majorTickMark val="out"/>
        <c:minorTickMark val="none"/>
        <c:tickLblPos val="nextTo"/>
        <c:crossAx val="80999936"/>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en-US" b="0"/>
              <a:t>Educational</a:t>
            </a:r>
            <a:r>
              <a:rPr lang="en-US" b="0" baseline="0"/>
              <a:t> Improvement </a:t>
            </a:r>
            <a:r>
              <a:rPr lang="en-US" b="0"/>
              <a:t> Income Surtax Rate</a:t>
            </a:r>
          </a:p>
        </c:rich>
      </c:tx>
      <c:layout>
        <c:manualLayout>
          <c:xMode val="edge"/>
          <c:yMode val="edge"/>
          <c:x val="2.1675681079839925E-2"/>
          <c:y val="4.7675804529201428E-2"/>
        </c:manualLayout>
      </c:layout>
      <c:overlay val="0"/>
    </c:title>
    <c:autoTitleDeleted val="0"/>
    <c:plotArea>
      <c:layout/>
      <c:barChart>
        <c:barDir val="col"/>
        <c:grouping val="clustered"/>
        <c:varyColors val="0"/>
        <c:ser>
          <c:idx val="0"/>
          <c:order val="0"/>
          <c:tx>
            <c:strRef>
              <c:f>IncomeSurtax!$E$22</c:f>
              <c:strCache>
                <c:ptCount val="1"/>
                <c:pt idx="0">
                  <c:v>ISL Income Surtax Rate</c:v>
                </c:pt>
              </c:strCache>
            </c:strRef>
          </c:tx>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2-3FC9-4EFE-857C-2D5784BA9081}"/>
              </c:ext>
            </c:extLst>
          </c:dPt>
          <c:dPt>
            <c:idx val="3"/>
            <c:invertIfNegative val="0"/>
            <c:bubble3D val="0"/>
            <c:spPr>
              <a:solidFill>
                <a:schemeClr val="accent6">
                  <a:lumMod val="75000"/>
                </a:schemeClr>
              </a:solidFill>
            </c:spPr>
            <c:extLst>
              <c:ext xmlns:c16="http://schemas.microsoft.com/office/drawing/2014/chart" uri="{C3380CC4-5D6E-409C-BE32-E72D297353CC}">
                <c16:uniqueId val="{00000001-625E-419C-B4A4-717D60C5CA87}"/>
              </c:ext>
            </c:extLst>
          </c:dPt>
          <c:dLbls>
            <c:spPr>
              <a:noFill/>
              <a:ln>
                <a:noFill/>
              </a:ln>
              <a:effectLst/>
            </c:spPr>
            <c:txPr>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IncomeSurtax!$D$49:$D$52</c:f>
              <c:strCache>
                <c:ptCount val="4"/>
                <c:pt idx="0">
                  <c:v>State Maximum </c:v>
                </c:pt>
                <c:pt idx="1">
                  <c:v>State Minimum</c:v>
                </c:pt>
                <c:pt idx="2">
                  <c:v>State Median</c:v>
                </c:pt>
                <c:pt idx="3">
                  <c:v>Your District</c:v>
                </c:pt>
              </c:strCache>
            </c:strRef>
          </c:cat>
          <c:val>
            <c:numRef>
              <c:f>IncomeSurtax!$E$49:$E$52</c:f>
              <c:numCache>
                <c:formatCode>0.0%</c:formatCode>
                <c:ptCount val="4"/>
                <c:pt idx="0">
                  <c:v>0.05</c:v>
                </c:pt>
                <c:pt idx="1">
                  <c:v>0</c:v>
                </c:pt>
                <c:pt idx="2">
                  <c:v>0</c:v>
                </c:pt>
                <c:pt idx="3">
                  <c:v>0</c:v>
                </c:pt>
              </c:numCache>
            </c:numRef>
          </c:val>
          <c:extLst>
            <c:ext xmlns:c16="http://schemas.microsoft.com/office/drawing/2014/chart" uri="{C3380CC4-5D6E-409C-BE32-E72D297353CC}">
              <c16:uniqueId val="{00000002-625E-419C-B4A4-717D60C5CA87}"/>
            </c:ext>
          </c:extLst>
        </c:ser>
        <c:dLbls>
          <c:showLegendKey val="0"/>
          <c:showVal val="0"/>
          <c:showCatName val="0"/>
          <c:showSerName val="0"/>
          <c:showPercent val="0"/>
          <c:showBubbleSize val="0"/>
        </c:dLbls>
        <c:gapWidth val="150"/>
        <c:axId val="92298624"/>
        <c:axId val="92304512"/>
      </c:barChart>
      <c:catAx>
        <c:axId val="92298624"/>
        <c:scaling>
          <c:orientation val="minMax"/>
        </c:scaling>
        <c:delete val="0"/>
        <c:axPos val="b"/>
        <c:numFmt formatCode="General" sourceLinked="0"/>
        <c:majorTickMark val="out"/>
        <c:minorTickMark val="none"/>
        <c:tickLblPos val="nextTo"/>
        <c:txPr>
          <a:bodyPr/>
          <a:lstStyle/>
          <a:p>
            <a:pPr>
              <a:defRPr sz="800"/>
            </a:pPr>
            <a:endParaRPr lang="en-US"/>
          </a:p>
        </c:txPr>
        <c:crossAx val="92304512"/>
        <c:crosses val="autoZero"/>
        <c:auto val="1"/>
        <c:lblAlgn val="ctr"/>
        <c:lblOffset val="100"/>
        <c:noMultiLvlLbl val="0"/>
      </c:catAx>
      <c:valAx>
        <c:axId val="92304512"/>
        <c:scaling>
          <c:orientation val="minMax"/>
        </c:scaling>
        <c:delete val="0"/>
        <c:axPos val="l"/>
        <c:numFmt formatCode="0.0%" sourceLinked="1"/>
        <c:majorTickMark val="out"/>
        <c:minorTickMark val="none"/>
        <c:tickLblPos val="nextTo"/>
        <c:txPr>
          <a:bodyPr/>
          <a:lstStyle/>
          <a:p>
            <a:pPr>
              <a:defRPr sz="800"/>
            </a:pPr>
            <a:endParaRPr lang="en-US"/>
          </a:p>
        </c:txPr>
        <c:crossAx val="9229862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Property Tax Rate  and Income Surtax Property Tax Rate Equivalent</a:t>
            </a:r>
          </a:p>
        </c:rich>
      </c:tx>
      <c:overlay val="0"/>
    </c:title>
    <c:autoTitleDeleted val="0"/>
    <c:plotArea>
      <c:layout/>
      <c:barChart>
        <c:barDir val="col"/>
        <c:grouping val="clustered"/>
        <c:varyColors val="0"/>
        <c:ser>
          <c:idx val="0"/>
          <c:order val="0"/>
          <c:spPr>
            <a:solidFill>
              <a:schemeClr val="accent6">
                <a:lumMod val="75000"/>
              </a:schemeClr>
            </a:solidFill>
          </c:spPr>
          <c:invertIfNegative val="0"/>
          <c:dLbls>
            <c:spPr>
              <a:noFill/>
              <a:ln>
                <a:noFill/>
              </a:ln>
              <a:effectLst/>
            </c:spPr>
            <c:txPr>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IncomeSurtax!$F$46:$G$46</c:f>
              <c:strCache>
                <c:ptCount val="2"/>
                <c:pt idx="0">
                  <c:v>Ed. Imp. Property Tax Rate</c:v>
                </c:pt>
                <c:pt idx="1">
                  <c:v>Ed. Imp. Property Tax Rate Equivalent</c:v>
                </c:pt>
              </c:strCache>
            </c:strRef>
          </c:cat>
          <c:val>
            <c:numRef>
              <c:f>IncomeSurtax!$F$47:$G$47</c:f>
              <c:numCache>
                <c:formatCode>_("$"* #,##0.0000_);_("$"* \(#,##0.0000\);_("$"* "-"??_);_(@_)</c:formatCode>
                <c:ptCount val="2"/>
                <c:pt idx="0">
                  <c:v>0</c:v>
                </c:pt>
                <c:pt idx="1">
                  <c:v>0</c:v>
                </c:pt>
              </c:numCache>
            </c:numRef>
          </c:val>
          <c:extLst>
            <c:ext xmlns:c16="http://schemas.microsoft.com/office/drawing/2014/chart" uri="{C3380CC4-5D6E-409C-BE32-E72D297353CC}">
              <c16:uniqueId val="{00000000-401B-4004-9072-497A88D35AEE}"/>
            </c:ext>
          </c:extLst>
        </c:ser>
        <c:dLbls>
          <c:showLegendKey val="0"/>
          <c:showVal val="0"/>
          <c:showCatName val="0"/>
          <c:showSerName val="0"/>
          <c:showPercent val="0"/>
          <c:showBubbleSize val="0"/>
        </c:dLbls>
        <c:gapWidth val="150"/>
        <c:axId val="93922432"/>
        <c:axId val="93923968"/>
      </c:barChart>
      <c:catAx>
        <c:axId val="93922432"/>
        <c:scaling>
          <c:orientation val="minMax"/>
        </c:scaling>
        <c:delete val="0"/>
        <c:axPos val="b"/>
        <c:numFmt formatCode="General" sourceLinked="0"/>
        <c:majorTickMark val="out"/>
        <c:minorTickMark val="none"/>
        <c:tickLblPos val="nextTo"/>
        <c:crossAx val="93923968"/>
        <c:crosses val="autoZero"/>
        <c:auto val="1"/>
        <c:lblAlgn val="ctr"/>
        <c:lblOffset val="100"/>
        <c:noMultiLvlLbl val="0"/>
      </c:catAx>
      <c:valAx>
        <c:axId val="93923968"/>
        <c:scaling>
          <c:orientation val="minMax"/>
        </c:scaling>
        <c:delete val="0"/>
        <c:axPos val="l"/>
        <c:numFmt formatCode="_(&quot;$&quot;* #,##0.0000_);_(&quot;$&quot;* \(#,##0.0000\);_(&quot;$&quot;* &quot;-&quot;??_);_(@_)" sourceLinked="1"/>
        <c:majorTickMark val="out"/>
        <c:minorTickMark val="none"/>
        <c:tickLblPos val="nextTo"/>
        <c:crossAx val="93922432"/>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en-US" b="0"/>
              <a:t>Total Income Surtax Rate</a:t>
            </a:r>
          </a:p>
        </c:rich>
      </c:tx>
      <c:layout>
        <c:manualLayout>
          <c:xMode val="edge"/>
          <c:yMode val="edge"/>
          <c:x val="3.2328844948055054E-2"/>
          <c:y val="6.3567739372268575E-2"/>
        </c:manualLayout>
      </c:layout>
      <c:overlay val="0"/>
    </c:title>
    <c:autoTitleDeleted val="0"/>
    <c:plotArea>
      <c:layout/>
      <c:barChart>
        <c:barDir val="col"/>
        <c:grouping val="clustered"/>
        <c:varyColors val="0"/>
        <c:ser>
          <c:idx val="0"/>
          <c:order val="0"/>
          <c:tx>
            <c:strRef>
              <c:f>IncomeSurtax!$P$22</c:f>
              <c:strCache>
                <c:ptCount val="1"/>
                <c:pt idx="0">
                  <c:v>Voter PPEL Income Surtax Rate</c:v>
                </c:pt>
              </c:strCache>
            </c:strRef>
          </c:tx>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2-1A10-451E-A196-5922DF98F4D8}"/>
              </c:ext>
            </c:extLst>
          </c:dPt>
          <c:dPt>
            <c:idx val="2"/>
            <c:invertIfNegative val="0"/>
            <c:bubble3D val="0"/>
            <c:spPr>
              <a:solidFill>
                <a:schemeClr val="bg1">
                  <a:lumMod val="65000"/>
                </a:schemeClr>
              </a:solidFill>
            </c:spPr>
            <c:extLst>
              <c:ext xmlns:c16="http://schemas.microsoft.com/office/drawing/2014/chart" uri="{C3380CC4-5D6E-409C-BE32-E72D297353CC}">
                <c16:uniqueId val="{00000003-1A10-451E-A196-5922DF98F4D8}"/>
              </c:ext>
            </c:extLst>
          </c:dPt>
          <c:dPt>
            <c:idx val="3"/>
            <c:invertIfNegative val="0"/>
            <c:bubble3D val="0"/>
            <c:spPr>
              <a:solidFill>
                <a:schemeClr val="accent1"/>
              </a:solidFill>
            </c:spPr>
            <c:extLst>
              <c:ext xmlns:c16="http://schemas.microsoft.com/office/drawing/2014/chart" uri="{C3380CC4-5D6E-409C-BE32-E72D297353CC}">
                <c16:uniqueId val="{00000001-CE3C-4A95-A45C-9A7A0C690944}"/>
              </c:ext>
            </c:extLst>
          </c:dPt>
          <c:dLbls>
            <c:spPr>
              <a:noFill/>
              <a:ln>
                <a:noFill/>
              </a:ln>
              <a:effectLst/>
            </c:spPr>
            <c:txPr>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IncomeSurtax!$O$49:$O$52</c:f>
              <c:strCache>
                <c:ptCount val="4"/>
                <c:pt idx="0">
                  <c:v>State Maximum </c:v>
                </c:pt>
                <c:pt idx="1">
                  <c:v>State Minimum</c:v>
                </c:pt>
                <c:pt idx="2">
                  <c:v>State Median</c:v>
                </c:pt>
                <c:pt idx="3">
                  <c:v>Your District</c:v>
                </c:pt>
              </c:strCache>
            </c:strRef>
          </c:cat>
          <c:val>
            <c:numRef>
              <c:f>IncomeSurtax!$P$49:$P$52</c:f>
              <c:numCache>
                <c:formatCode>0.0%</c:formatCode>
                <c:ptCount val="4"/>
                <c:pt idx="0">
                  <c:v>0.2</c:v>
                </c:pt>
                <c:pt idx="1">
                  <c:v>0</c:v>
                </c:pt>
                <c:pt idx="2">
                  <c:v>0.05</c:v>
                </c:pt>
                <c:pt idx="3">
                  <c:v>7.0000000000000007E-2</c:v>
                </c:pt>
              </c:numCache>
            </c:numRef>
          </c:val>
          <c:extLst>
            <c:ext xmlns:c16="http://schemas.microsoft.com/office/drawing/2014/chart" uri="{C3380CC4-5D6E-409C-BE32-E72D297353CC}">
              <c16:uniqueId val="{00000002-CE3C-4A95-A45C-9A7A0C690944}"/>
            </c:ext>
          </c:extLst>
        </c:ser>
        <c:dLbls>
          <c:showLegendKey val="0"/>
          <c:showVal val="0"/>
          <c:showCatName val="0"/>
          <c:showSerName val="0"/>
          <c:showPercent val="0"/>
          <c:showBubbleSize val="0"/>
        </c:dLbls>
        <c:gapWidth val="150"/>
        <c:axId val="93940736"/>
        <c:axId val="93971200"/>
      </c:barChart>
      <c:catAx>
        <c:axId val="93940736"/>
        <c:scaling>
          <c:orientation val="minMax"/>
        </c:scaling>
        <c:delete val="0"/>
        <c:axPos val="b"/>
        <c:numFmt formatCode="General" sourceLinked="0"/>
        <c:majorTickMark val="out"/>
        <c:minorTickMark val="none"/>
        <c:tickLblPos val="nextTo"/>
        <c:txPr>
          <a:bodyPr/>
          <a:lstStyle/>
          <a:p>
            <a:pPr>
              <a:defRPr sz="800"/>
            </a:pPr>
            <a:endParaRPr lang="en-US"/>
          </a:p>
        </c:txPr>
        <c:crossAx val="93971200"/>
        <c:crosses val="autoZero"/>
        <c:auto val="1"/>
        <c:lblAlgn val="ctr"/>
        <c:lblOffset val="100"/>
        <c:noMultiLvlLbl val="0"/>
      </c:catAx>
      <c:valAx>
        <c:axId val="93971200"/>
        <c:scaling>
          <c:orientation val="minMax"/>
        </c:scaling>
        <c:delete val="0"/>
        <c:axPos val="l"/>
        <c:numFmt formatCode="0.0%" sourceLinked="1"/>
        <c:majorTickMark val="out"/>
        <c:minorTickMark val="none"/>
        <c:tickLblPos val="nextTo"/>
        <c:txPr>
          <a:bodyPr/>
          <a:lstStyle/>
          <a:p>
            <a:pPr>
              <a:defRPr sz="800"/>
            </a:pPr>
            <a:endParaRPr lang="en-US"/>
          </a:p>
        </c:txPr>
        <c:crossAx val="939407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Property Tax Rate  and Income Surtax Property Tax Rate Equivalent</a:t>
            </a:r>
          </a:p>
        </c:rich>
      </c:tx>
      <c:overlay val="0"/>
    </c:title>
    <c:autoTitleDeleted val="0"/>
    <c:plotArea>
      <c:layout/>
      <c:barChart>
        <c:barDir val="col"/>
        <c:grouping val="clustered"/>
        <c:varyColors val="0"/>
        <c:ser>
          <c:idx val="0"/>
          <c:order val="0"/>
          <c:spPr>
            <a:solidFill>
              <a:schemeClr val="accent1"/>
            </a:solidFill>
          </c:spPr>
          <c:invertIfNegative val="0"/>
          <c:dLbls>
            <c:spPr>
              <a:noFill/>
              <a:ln>
                <a:noFill/>
              </a:ln>
              <a:effectLst/>
            </c:spPr>
            <c:txPr>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IncomeSurtax!$Q$46:$R$46</c:f>
              <c:strCache>
                <c:ptCount val="2"/>
                <c:pt idx="0">
                  <c:v>Total Property Tax Rate</c:v>
                </c:pt>
                <c:pt idx="1">
                  <c:v>Total Property Tax Rate Equivalent</c:v>
                </c:pt>
              </c:strCache>
            </c:strRef>
          </c:cat>
          <c:val>
            <c:numRef>
              <c:f>IncomeSurtax!$Q$47:$R$47</c:f>
              <c:numCache>
                <c:formatCode>_("$"* #,##0.0000_);_("$"* \(#,##0.0000\);_("$"* "-"??_);_(@_)</c:formatCode>
                <c:ptCount val="2"/>
                <c:pt idx="0">
                  <c:v>12.753299999999999</c:v>
                </c:pt>
                <c:pt idx="1">
                  <c:v>0.99311598730141681</c:v>
                </c:pt>
              </c:numCache>
            </c:numRef>
          </c:val>
          <c:extLst>
            <c:ext xmlns:c16="http://schemas.microsoft.com/office/drawing/2014/chart" uri="{C3380CC4-5D6E-409C-BE32-E72D297353CC}">
              <c16:uniqueId val="{00000000-C7E3-4F15-BC6E-1AE8888B39E6}"/>
            </c:ext>
          </c:extLst>
        </c:ser>
        <c:dLbls>
          <c:showLegendKey val="0"/>
          <c:showVal val="0"/>
          <c:showCatName val="0"/>
          <c:showSerName val="0"/>
          <c:showPercent val="0"/>
          <c:showBubbleSize val="0"/>
        </c:dLbls>
        <c:gapWidth val="150"/>
        <c:axId val="95048448"/>
        <c:axId val="95049984"/>
      </c:barChart>
      <c:catAx>
        <c:axId val="95048448"/>
        <c:scaling>
          <c:orientation val="minMax"/>
        </c:scaling>
        <c:delete val="0"/>
        <c:axPos val="b"/>
        <c:numFmt formatCode="General" sourceLinked="0"/>
        <c:majorTickMark val="out"/>
        <c:minorTickMark val="none"/>
        <c:tickLblPos val="nextTo"/>
        <c:crossAx val="95049984"/>
        <c:crosses val="autoZero"/>
        <c:auto val="1"/>
        <c:lblAlgn val="ctr"/>
        <c:lblOffset val="100"/>
        <c:noMultiLvlLbl val="0"/>
      </c:catAx>
      <c:valAx>
        <c:axId val="95049984"/>
        <c:scaling>
          <c:orientation val="minMax"/>
        </c:scaling>
        <c:delete val="0"/>
        <c:axPos val="l"/>
        <c:numFmt formatCode="_(&quot;$&quot;* #,##0.0000_);_(&quot;$&quot;* \(#,##0.0000\);_(&quot;$&quot;* &quot;-&quot;??_);_(@_)" sourceLinked="1"/>
        <c:majorTickMark val="out"/>
        <c:minorTickMark val="none"/>
        <c:tickLblPos val="nextTo"/>
        <c:crossAx val="95048448"/>
        <c:crosses val="autoZero"/>
        <c:crossBetween val="between"/>
      </c:valAx>
    </c:plotArea>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15240</xdr:colOff>
      <xdr:row>29</xdr:row>
      <xdr:rowOff>144780</xdr:rowOff>
    </xdr:from>
    <xdr:to>
      <xdr:col>9</xdr:col>
      <xdr:colOff>563880</xdr:colOff>
      <xdr:row>39</xdr:row>
      <xdr:rowOff>15240</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21</xdr:row>
      <xdr:rowOff>45720</xdr:rowOff>
    </xdr:from>
    <xdr:to>
      <xdr:col>9</xdr:col>
      <xdr:colOff>548640</xdr:colOff>
      <xdr:row>29</xdr:row>
      <xdr:rowOff>106680</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91440</xdr:colOff>
      <xdr:row>30</xdr:row>
      <xdr:rowOff>47625</xdr:rowOff>
    </xdr:from>
    <xdr:to>
      <xdr:col>19</xdr:col>
      <xdr:colOff>813435</xdr:colOff>
      <xdr:row>39</xdr:row>
      <xdr:rowOff>17145</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100965</xdr:colOff>
      <xdr:row>21</xdr:row>
      <xdr:rowOff>28575</xdr:rowOff>
    </xdr:from>
    <xdr:to>
      <xdr:col>19</xdr:col>
      <xdr:colOff>840105</xdr:colOff>
      <xdr:row>29</xdr:row>
      <xdr:rowOff>127635</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45720</xdr:colOff>
      <xdr:row>55</xdr:row>
      <xdr:rowOff>175260</xdr:rowOff>
    </xdr:from>
    <xdr:to>
      <xdr:col>9</xdr:col>
      <xdr:colOff>510540</xdr:colOff>
      <xdr:row>64</xdr:row>
      <xdr:rowOff>144780</xdr:rowOff>
    </xdr:to>
    <xdr:graphicFrame macro="">
      <xdr:nvGraphicFramePr>
        <xdr:cNvPr id="13" name="Chart 12">
          <a:extLst>
            <a:ext uri="{FF2B5EF4-FFF2-40B4-BE49-F238E27FC236}">
              <a16:creationId xmlns:a16="http://schemas.microsoft.com/office/drawing/2014/main"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0</xdr:colOff>
      <xdr:row>47</xdr:row>
      <xdr:rowOff>38100</xdr:rowOff>
    </xdr:from>
    <xdr:to>
      <xdr:col>9</xdr:col>
      <xdr:colOff>510540</xdr:colOff>
      <xdr:row>55</xdr:row>
      <xdr:rowOff>99060</xdr:rowOff>
    </xdr:to>
    <xdr:graphicFrame macro="">
      <xdr:nvGraphicFramePr>
        <xdr:cNvPr id="14" name="Chart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45720</xdr:colOff>
      <xdr:row>55</xdr:row>
      <xdr:rowOff>175260</xdr:rowOff>
    </xdr:from>
    <xdr:to>
      <xdr:col>19</xdr:col>
      <xdr:colOff>861060</xdr:colOff>
      <xdr:row>64</xdr:row>
      <xdr:rowOff>144780</xdr:rowOff>
    </xdr:to>
    <xdr:graphicFrame macro="">
      <xdr:nvGraphicFramePr>
        <xdr:cNvPr id="17" name="Chart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38100</xdr:colOff>
      <xdr:row>47</xdr:row>
      <xdr:rowOff>22860</xdr:rowOff>
    </xdr:from>
    <xdr:to>
      <xdr:col>19</xdr:col>
      <xdr:colOff>861060</xdr:colOff>
      <xdr:row>55</xdr:row>
      <xdr:rowOff>83820</xdr:rowOff>
    </xdr:to>
    <xdr:graphicFrame macro="">
      <xdr:nvGraphicFramePr>
        <xdr:cNvPr id="18" name="Chart 17">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71"/>
  <sheetViews>
    <sheetView showGridLines="0" tabSelected="1" zoomScaleNormal="100" workbookViewId="0">
      <selection activeCell="W5" sqref="W5"/>
    </sheetView>
  </sheetViews>
  <sheetFormatPr baseColWidth="10" defaultColWidth="9.1640625" defaultRowHeight="14"/>
  <cols>
    <col min="1" max="1" width="0.6640625" style="21" customWidth="1"/>
    <col min="2" max="2" width="1.33203125" style="21" customWidth="1"/>
    <col min="3" max="3" width="11.33203125" style="21" hidden="1" customWidth="1"/>
    <col min="4" max="4" width="10.83203125" style="21" customWidth="1"/>
    <col min="5" max="5" width="14" style="21" customWidth="1"/>
    <col min="6" max="6" width="10.6640625" style="21" customWidth="1"/>
    <col min="7" max="7" width="16.5" style="21" customWidth="1"/>
    <col min="8" max="8" width="9.1640625" style="21"/>
    <col min="9" max="9" width="5.5" style="21" hidden="1" customWidth="1"/>
    <col min="10" max="10" width="9.1640625" style="21"/>
    <col min="11" max="11" width="1.5" style="21" customWidth="1"/>
    <col min="12" max="13" width="1.6640625" style="21" customWidth="1"/>
    <col min="14" max="14" width="10" style="21" hidden="1" customWidth="1"/>
    <col min="15" max="15" width="12.1640625" style="21" customWidth="1"/>
    <col min="16" max="16" width="14.5" style="21" customWidth="1"/>
    <col min="17" max="17" width="11.33203125" style="21" customWidth="1"/>
    <col min="18" max="18" width="16.5" style="21" customWidth="1"/>
    <col min="19" max="19" width="5.5" style="21" hidden="1" customWidth="1"/>
    <col min="20" max="20" width="13.33203125" style="21" customWidth="1"/>
    <col min="21" max="21" width="1.83203125" style="21" customWidth="1"/>
    <col min="22" max="16384" width="9.1640625" style="21"/>
  </cols>
  <sheetData>
    <row r="1" spans="2:22" ht="9.5" customHeight="1"/>
    <row r="2" spans="2:22" ht="18">
      <c r="D2" s="84" t="s">
        <v>360</v>
      </c>
      <c r="E2" s="84"/>
      <c r="F2" s="84"/>
      <c r="G2" s="84"/>
      <c r="H2" s="84"/>
      <c r="I2" s="84"/>
      <c r="J2" s="84"/>
      <c r="K2" s="84"/>
      <c r="L2" s="84"/>
      <c r="M2" s="84"/>
      <c r="N2" s="84"/>
      <c r="O2" s="84"/>
      <c r="P2" s="84"/>
      <c r="Q2" s="84"/>
      <c r="R2" s="84"/>
      <c r="S2" s="84"/>
      <c r="T2" s="84"/>
    </row>
    <row r="3" spans="2:22" ht="9.5" customHeight="1">
      <c r="D3" s="22"/>
      <c r="E3" s="22"/>
      <c r="F3" s="22"/>
      <c r="G3" s="22"/>
      <c r="H3" s="22"/>
      <c r="I3" s="22"/>
      <c r="J3" s="22"/>
      <c r="K3" s="22"/>
      <c r="L3" s="22"/>
      <c r="M3" s="22"/>
      <c r="N3" s="22"/>
      <c r="O3" s="22"/>
      <c r="P3" s="22"/>
      <c r="Q3" s="22"/>
      <c r="R3" s="22"/>
      <c r="S3" s="22"/>
      <c r="T3" s="22"/>
    </row>
    <row r="4" spans="2:22" s="23" customFormat="1">
      <c r="D4" s="95" t="s">
        <v>347</v>
      </c>
      <c r="E4" s="96"/>
      <c r="F4" s="96"/>
      <c r="G4" s="96"/>
      <c r="H4" s="96"/>
      <c r="I4" s="96"/>
      <c r="J4" s="96"/>
      <c r="K4" s="96"/>
      <c r="L4" s="96"/>
      <c r="M4" s="96"/>
      <c r="N4" s="96"/>
      <c r="O4" s="96"/>
      <c r="P4" s="96"/>
      <c r="Q4" s="96"/>
      <c r="R4" s="96"/>
      <c r="S4" s="96"/>
      <c r="T4" s="96"/>
      <c r="U4" s="96"/>
    </row>
    <row r="5" spans="2:22" s="23" customFormat="1">
      <c r="D5" s="93" t="s">
        <v>457</v>
      </c>
      <c r="E5" s="94"/>
      <c r="F5" s="94"/>
      <c r="G5" s="94"/>
      <c r="H5" s="94"/>
      <c r="I5" s="94"/>
      <c r="J5" s="94"/>
      <c r="K5" s="94"/>
      <c r="L5" s="94"/>
      <c r="M5" s="94"/>
      <c r="N5" s="94"/>
      <c r="O5" s="94"/>
      <c r="P5" s="94"/>
      <c r="Q5" s="94"/>
      <c r="R5" s="94"/>
      <c r="S5" s="94"/>
      <c r="T5" s="94"/>
      <c r="U5" s="94"/>
    </row>
    <row r="6" spans="2:22" s="23" customFormat="1">
      <c r="D6" s="91" t="s">
        <v>348</v>
      </c>
      <c r="E6" s="92"/>
      <c r="F6" s="92"/>
      <c r="G6" s="92"/>
      <c r="H6" s="92"/>
      <c r="I6" s="92"/>
      <c r="J6" s="92"/>
      <c r="K6" s="92"/>
      <c r="L6" s="92"/>
      <c r="M6" s="92"/>
      <c r="N6" s="92"/>
      <c r="O6" s="92"/>
      <c r="P6" s="92"/>
      <c r="Q6" s="92"/>
      <c r="R6" s="92"/>
      <c r="S6" s="92"/>
      <c r="T6" s="92"/>
      <c r="U6" s="92"/>
    </row>
    <row r="7" spans="2:22" s="23" customFormat="1" ht="24.5" customHeight="1">
      <c r="D7" s="91" t="s">
        <v>349</v>
      </c>
      <c r="E7" s="92"/>
      <c r="F7" s="92"/>
      <c r="G7" s="92"/>
      <c r="H7" s="92"/>
      <c r="I7" s="92"/>
      <c r="J7" s="92"/>
      <c r="K7" s="92"/>
      <c r="L7" s="92"/>
      <c r="M7" s="92"/>
      <c r="N7" s="92"/>
      <c r="O7" s="92"/>
      <c r="P7" s="92"/>
      <c r="Q7" s="92"/>
      <c r="R7" s="92"/>
      <c r="S7" s="92"/>
      <c r="T7" s="92"/>
      <c r="U7" s="92"/>
    </row>
    <row r="8" spans="2:22" s="23" customFormat="1">
      <c r="D8" s="91" t="s">
        <v>350</v>
      </c>
      <c r="E8" s="92"/>
      <c r="F8" s="92"/>
      <c r="G8" s="92"/>
      <c r="H8" s="92"/>
      <c r="I8" s="92"/>
      <c r="J8" s="92"/>
      <c r="K8" s="92"/>
      <c r="L8" s="92"/>
      <c r="M8" s="92"/>
      <c r="N8" s="92"/>
      <c r="O8" s="92"/>
      <c r="P8" s="92"/>
      <c r="Q8" s="92"/>
      <c r="R8" s="92"/>
      <c r="S8" s="92"/>
      <c r="T8" s="92"/>
      <c r="U8" s="92"/>
    </row>
    <row r="9" spans="2:22" s="23" customFormat="1" ht="26" customHeight="1">
      <c r="D9" s="91" t="s">
        <v>456</v>
      </c>
      <c r="E9" s="92"/>
      <c r="F9" s="92"/>
      <c r="G9" s="92"/>
      <c r="H9" s="92"/>
      <c r="I9" s="92"/>
      <c r="J9" s="92"/>
      <c r="K9" s="92"/>
      <c r="L9" s="92"/>
      <c r="M9" s="92"/>
      <c r="N9" s="92"/>
      <c r="O9" s="92"/>
      <c r="P9" s="92"/>
      <c r="Q9" s="92"/>
      <c r="R9" s="92"/>
      <c r="S9" s="92"/>
      <c r="T9" s="92"/>
      <c r="U9" s="92"/>
    </row>
    <row r="10" spans="2:22" s="23" customFormat="1" ht="13">
      <c r="D10" s="24"/>
      <c r="E10" s="25"/>
      <c r="F10" s="25"/>
      <c r="G10" s="25"/>
      <c r="H10" s="25"/>
      <c r="I10" s="25"/>
      <c r="J10" s="25"/>
      <c r="K10" s="25"/>
      <c r="L10" s="25"/>
      <c r="M10" s="25"/>
      <c r="N10" s="25"/>
      <c r="O10" s="25"/>
      <c r="P10" s="25"/>
      <c r="Q10" s="25"/>
      <c r="R10" s="25"/>
      <c r="S10" s="25"/>
      <c r="T10" s="25"/>
    </row>
    <row r="11" spans="2:22" s="23" customFormat="1" ht="17" thickBot="1">
      <c r="D11" s="97" t="s">
        <v>392</v>
      </c>
      <c r="E11" s="98"/>
      <c r="F11" s="19"/>
      <c r="G11" s="75" t="s">
        <v>491</v>
      </c>
      <c r="H11" s="76"/>
      <c r="I11" s="76"/>
      <c r="J11" s="76"/>
      <c r="K11" s="76"/>
      <c r="L11" s="76"/>
      <c r="M11" s="76"/>
      <c r="N11" s="76"/>
      <c r="O11" s="76"/>
      <c r="P11" s="76"/>
      <c r="Q11" s="76"/>
      <c r="R11" s="77"/>
      <c r="S11" s="27"/>
      <c r="T11" s="27"/>
    </row>
    <row r="12" spans="2:22" ht="15" thickBot="1">
      <c r="C12" s="21">
        <f>VLOOKUP(D12,List!D:F,3,FALSE)</f>
        <v>1093</v>
      </c>
      <c r="D12" s="99" t="s">
        <v>70</v>
      </c>
      <c r="E12" s="100"/>
      <c r="G12" s="78"/>
      <c r="H12" s="79"/>
      <c r="I12" s="79"/>
      <c r="J12" s="79"/>
      <c r="K12" s="79"/>
      <c r="L12" s="79"/>
      <c r="M12" s="79"/>
      <c r="N12" s="79"/>
      <c r="O12" s="79"/>
      <c r="P12" s="79"/>
      <c r="Q12" s="79"/>
      <c r="R12" s="80"/>
    </row>
    <row r="13" spans="2:22" ht="15" hidden="1">
      <c r="G13" s="73" t="str">
        <f>VLOOKUP($C12,Data_Drop!$B:D,3,FALSE)</f>
        <v>Central Decatur</v>
      </c>
      <c r="H13" s="74"/>
      <c r="I13" s="74"/>
      <c r="J13" s="74"/>
      <c r="K13" s="74"/>
      <c r="L13" s="74"/>
      <c r="M13" s="74"/>
      <c r="N13" s="74"/>
      <c r="O13" s="74"/>
      <c r="P13" s="74"/>
      <c r="Q13" s="74"/>
      <c r="R13" s="74"/>
    </row>
    <row r="15" spans="2:22" ht="14.5" customHeight="1">
      <c r="B15" s="63"/>
      <c r="C15" s="64"/>
      <c r="D15" s="85" t="s">
        <v>317</v>
      </c>
      <c r="E15" s="86"/>
      <c r="F15" s="86"/>
      <c r="G15" s="86"/>
      <c r="H15" s="86"/>
      <c r="I15" s="86"/>
      <c r="J15" s="86"/>
      <c r="K15" s="68"/>
      <c r="L15" s="37"/>
      <c r="M15" s="53"/>
      <c r="N15" s="54"/>
      <c r="O15" s="85" t="s">
        <v>334</v>
      </c>
      <c r="P15" s="86"/>
      <c r="Q15" s="86"/>
      <c r="R15" s="86"/>
      <c r="S15" s="86"/>
      <c r="T15" s="86"/>
      <c r="U15" s="65"/>
      <c r="V15" s="28"/>
    </row>
    <row r="16" spans="2:22" ht="8.5" customHeight="1">
      <c r="B16" s="55"/>
      <c r="K16" s="56"/>
      <c r="M16" s="55"/>
      <c r="U16" s="56"/>
    </row>
    <row r="17" spans="2:21">
      <c r="B17" s="55"/>
      <c r="C17" s="21" t="str">
        <f>Data_Drop!I3</f>
        <v>isl_exp</v>
      </c>
      <c r="D17" s="23" t="s">
        <v>319</v>
      </c>
      <c r="I17" s="21">
        <f>INDEX('DOM Exp Dates Updates'!$B$2:$E$326,MATCH($C$12,'DOM Exp Dates Updates'!$B$2:$B$326,0),3)</f>
        <v>2027</v>
      </c>
      <c r="J17" s="66">
        <f>IF(I17&gt;0,I17,"No ISL")</f>
        <v>2027</v>
      </c>
      <c r="K17" s="56"/>
      <c r="M17" s="55"/>
      <c r="N17" s="21" t="str">
        <f>Data_Drop!O3</f>
        <v>vppel_exp</v>
      </c>
      <c r="O17" s="23" t="s">
        <v>335</v>
      </c>
      <c r="S17" s="21">
        <f>INDEX('DOM Exp Dates Updates'!$B$2:$E$326,MATCH($C$12,'DOM Exp Dates Updates'!$B$2:$B$326,0),4)</f>
        <v>0</v>
      </c>
      <c r="T17" s="66" t="str">
        <f>IF(S17&gt;0,S17,"No VPPEL")</f>
        <v>No VPPEL</v>
      </c>
      <c r="U17" s="56"/>
    </row>
    <row r="18" spans="2:21" ht="6" customHeight="1">
      <c r="B18" s="55"/>
      <c r="K18" s="56"/>
      <c r="M18" s="55"/>
      <c r="U18" s="56"/>
    </row>
    <row r="19" spans="2:21" hidden="1">
      <c r="B19" s="55"/>
      <c r="D19" s="21" t="str">
        <f>Data_Drop!M3</f>
        <v>isl_isr</v>
      </c>
      <c r="E19" s="21" t="s">
        <v>11</v>
      </c>
      <c r="F19" s="21" t="s">
        <v>8</v>
      </c>
      <c r="K19" s="56"/>
      <c r="M19" s="55"/>
      <c r="O19" s="21" t="s">
        <v>16</v>
      </c>
      <c r="P19" s="21" t="s">
        <v>17</v>
      </c>
      <c r="Q19" s="21" t="s">
        <v>14</v>
      </c>
      <c r="U19" s="56"/>
    </row>
    <row r="20" spans="2:21" s="26" customFormat="1" ht="42">
      <c r="B20" s="67"/>
      <c r="D20" s="36" t="s">
        <v>320</v>
      </c>
      <c r="E20" s="36" t="s">
        <v>321</v>
      </c>
      <c r="F20" s="36" t="s">
        <v>322</v>
      </c>
      <c r="G20" s="36" t="s">
        <v>330</v>
      </c>
      <c r="K20" s="57"/>
      <c r="M20" s="67"/>
      <c r="O20" s="36" t="s">
        <v>331</v>
      </c>
      <c r="P20" s="36" t="s">
        <v>332</v>
      </c>
      <c r="Q20" s="36" t="s">
        <v>333</v>
      </c>
      <c r="R20" s="36" t="s">
        <v>330</v>
      </c>
      <c r="U20" s="57"/>
    </row>
    <row r="21" spans="2:21">
      <c r="B21" s="55"/>
      <c r="C21" s="21">
        <f>VLOOKUP($C$12,Data_Drop!$B:$BB,6,FALSE)</f>
        <v>184943151</v>
      </c>
      <c r="D21" s="38">
        <f>VLOOKUP($C$12,Data_Drop!B:AB,12,FALSE)</f>
        <v>7.0000000000000007E-2</v>
      </c>
      <c r="E21" s="39">
        <f>VLOOKUP($C$12,Data_Drop!$B:$AC,13,FALSE)</f>
        <v>183670</v>
      </c>
      <c r="F21" s="40">
        <f>VLOOKUP($C$12,Data_Drop!$B:$AC,10,FALSE)</f>
        <v>0.69506000000000001</v>
      </c>
      <c r="G21" s="40">
        <f>E21/C21*1000</f>
        <v>0.99311598730141681</v>
      </c>
      <c r="K21" s="56"/>
      <c r="M21" s="55"/>
      <c r="N21" s="21">
        <f>VLOOKUP($C$12,Data_Drop!$B:$BB,6,FALSE)</f>
        <v>184943151</v>
      </c>
      <c r="O21" s="38">
        <f>VLOOKUP($C$12,Data_Drop!$B:$AC,18,FALSE)</f>
        <v>0</v>
      </c>
      <c r="P21" s="39">
        <f>VLOOKUP($C$12,Data_Drop!$B:$AC,19,FALSE)</f>
        <v>0</v>
      </c>
      <c r="Q21" s="40">
        <f>VLOOKUP($C$12,Data_Drop!$B:$AC,16,FALSE)</f>
        <v>0</v>
      </c>
      <c r="R21" s="40">
        <f>P21/N21*1000</f>
        <v>0</v>
      </c>
      <c r="U21" s="56"/>
    </row>
    <row r="22" spans="2:21">
      <c r="B22" s="55"/>
      <c r="E22" s="58" t="s">
        <v>320</v>
      </c>
      <c r="K22" s="56"/>
      <c r="M22" s="55"/>
      <c r="P22" s="58" t="s">
        <v>331</v>
      </c>
      <c r="U22" s="56"/>
    </row>
    <row r="23" spans="2:21">
      <c r="B23" s="55"/>
      <c r="D23" s="21" t="s">
        <v>324</v>
      </c>
      <c r="E23" s="32">
        <f>Data_Drop!M330</f>
        <v>0.17</v>
      </c>
      <c r="K23" s="56"/>
      <c r="M23" s="55"/>
      <c r="O23" s="21" t="s">
        <v>324</v>
      </c>
      <c r="P23" s="32">
        <f>Data_Drop!S330</f>
        <v>0.17</v>
      </c>
      <c r="U23" s="56"/>
    </row>
    <row r="24" spans="2:21">
      <c r="B24" s="55"/>
      <c r="D24" s="21" t="s">
        <v>323</v>
      </c>
      <c r="E24" s="32">
        <f>Data_Drop!M331</f>
        <v>0</v>
      </c>
      <c r="K24" s="56"/>
      <c r="M24" s="55"/>
      <c r="O24" s="21" t="s">
        <v>323</v>
      </c>
      <c r="P24" s="32">
        <f>Data_Drop!S331</f>
        <v>0</v>
      </c>
      <c r="U24" s="56"/>
    </row>
    <row r="25" spans="2:21">
      <c r="B25" s="55"/>
      <c r="D25" s="21" t="s">
        <v>325</v>
      </c>
      <c r="E25" s="32">
        <f>Data_Drop!M332</f>
        <v>0.04</v>
      </c>
      <c r="K25" s="56"/>
      <c r="M25" s="55"/>
      <c r="O25" s="21" t="s">
        <v>325</v>
      </c>
      <c r="P25" s="32">
        <f>Data_Drop!S332</f>
        <v>0</v>
      </c>
      <c r="U25" s="56"/>
    </row>
    <row r="26" spans="2:21">
      <c r="B26" s="55"/>
      <c r="D26" s="21" t="s">
        <v>326</v>
      </c>
      <c r="E26" s="59">
        <f>D21</f>
        <v>7.0000000000000007E-2</v>
      </c>
      <c r="K26" s="56"/>
      <c r="M26" s="55"/>
      <c r="O26" s="21" t="s">
        <v>326</v>
      </c>
      <c r="P26" s="59">
        <f>O21</f>
        <v>0</v>
      </c>
      <c r="U26" s="56"/>
    </row>
    <row r="27" spans="2:21">
      <c r="B27" s="55"/>
      <c r="K27" s="56"/>
      <c r="M27" s="55"/>
      <c r="U27" s="56"/>
    </row>
    <row r="28" spans="2:21">
      <c r="B28" s="55"/>
      <c r="K28" s="56"/>
      <c r="M28" s="55"/>
      <c r="U28" s="56"/>
    </row>
    <row r="29" spans="2:21">
      <c r="B29" s="55"/>
      <c r="K29" s="56"/>
      <c r="M29" s="55"/>
      <c r="U29" s="56"/>
    </row>
    <row r="30" spans="2:21">
      <c r="B30" s="55"/>
      <c r="K30" s="56"/>
      <c r="M30" s="55"/>
      <c r="U30" s="56"/>
    </row>
    <row r="31" spans="2:21">
      <c r="B31" s="55"/>
      <c r="K31" s="56"/>
      <c r="M31" s="55"/>
      <c r="U31" s="56"/>
    </row>
    <row r="32" spans="2:21">
      <c r="B32" s="55"/>
      <c r="K32" s="56"/>
      <c r="M32" s="55"/>
      <c r="U32" s="56"/>
    </row>
    <row r="33" spans="2:21">
      <c r="B33" s="55"/>
      <c r="K33" s="56"/>
      <c r="M33" s="55"/>
      <c r="U33" s="56"/>
    </row>
    <row r="34" spans="2:21">
      <c r="B34" s="55"/>
      <c r="K34" s="56"/>
      <c r="M34" s="55"/>
      <c r="U34" s="56"/>
    </row>
    <row r="35" spans="2:21">
      <c r="B35" s="55"/>
      <c r="K35" s="56"/>
      <c r="M35" s="55"/>
      <c r="U35" s="56"/>
    </row>
    <row r="36" spans="2:21">
      <c r="B36" s="55"/>
      <c r="K36" s="56"/>
      <c r="M36" s="55"/>
      <c r="U36" s="56"/>
    </row>
    <row r="37" spans="2:21">
      <c r="B37" s="55"/>
      <c r="K37" s="56"/>
      <c r="M37" s="55"/>
      <c r="U37" s="56"/>
    </row>
    <row r="38" spans="2:21">
      <c r="B38" s="55"/>
      <c r="K38" s="56"/>
      <c r="M38" s="55"/>
      <c r="U38" s="56"/>
    </row>
    <row r="39" spans="2:21">
      <c r="B39" s="55"/>
      <c r="K39" s="56"/>
      <c r="M39" s="55"/>
      <c r="U39" s="56"/>
    </row>
    <row r="40" spans="2:21">
      <c r="B40" s="60"/>
      <c r="C40" s="61"/>
      <c r="D40" s="61"/>
      <c r="E40" s="61"/>
      <c r="F40" s="61"/>
      <c r="G40" s="61"/>
      <c r="H40" s="61"/>
      <c r="I40" s="61"/>
      <c r="J40" s="61"/>
      <c r="K40" s="62"/>
      <c r="M40" s="60"/>
      <c r="N40" s="61"/>
      <c r="O40" s="61"/>
      <c r="P40" s="61"/>
      <c r="Q40" s="61"/>
      <c r="R40" s="61"/>
      <c r="S40" s="61"/>
      <c r="T40" s="61"/>
      <c r="U40" s="62"/>
    </row>
    <row r="41" spans="2:21" ht="6.5" customHeight="1"/>
    <row r="42" spans="2:21" ht="6" customHeight="1"/>
    <row r="43" spans="2:21" ht="14.5" customHeight="1">
      <c r="B43" s="63"/>
      <c r="C43" s="64"/>
      <c r="D43" s="87" t="s">
        <v>336</v>
      </c>
      <c r="E43" s="87"/>
      <c r="F43" s="87"/>
      <c r="G43" s="87"/>
      <c r="H43" s="87"/>
      <c r="I43" s="87"/>
      <c r="J43" s="88"/>
      <c r="K43" s="37"/>
      <c r="L43" s="37"/>
      <c r="M43" s="53"/>
      <c r="N43" s="54"/>
      <c r="O43" s="87" t="s">
        <v>346</v>
      </c>
      <c r="P43" s="89"/>
      <c r="Q43" s="89"/>
      <c r="R43" s="89"/>
      <c r="S43" s="89"/>
      <c r="T43" s="90"/>
      <c r="U43" s="44"/>
    </row>
    <row r="44" spans="2:21" ht="5.5" customHeight="1">
      <c r="B44" s="55"/>
      <c r="J44" s="56"/>
      <c r="M44" s="55"/>
      <c r="T44" s="56"/>
      <c r="U44" s="41"/>
    </row>
    <row r="45" spans="2:21" hidden="1">
      <c r="B45" s="55"/>
      <c r="D45" s="21" t="s">
        <v>21</v>
      </c>
      <c r="E45" s="21" t="s">
        <v>22</v>
      </c>
      <c r="F45" s="21" t="s">
        <v>19</v>
      </c>
      <c r="J45" s="56"/>
      <c r="M45" s="55"/>
      <c r="O45" s="21" t="s">
        <v>23</v>
      </c>
      <c r="P45" s="21" t="s">
        <v>24</v>
      </c>
      <c r="Q45" s="21" t="s">
        <v>318</v>
      </c>
      <c r="T45" s="56"/>
      <c r="U45" s="41"/>
    </row>
    <row r="46" spans="2:21" ht="42">
      <c r="B46" s="55"/>
      <c r="C46" s="26"/>
      <c r="D46" s="36" t="s">
        <v>340</v>
      </c>
      <c r="E46" s="36" t="s">
        <v>339</v>
      </c>
      <c r="F46" s="36" t="s">
        <v>338</v>
      </c>
      <c r="G46" s="36" t="s">
        <v>337</v>
      </c>
      <c r="H46" s="26"/>
      <c r="I46" s="26"/>
      <c r="J46" s="57"/>
      <c r="M46" s="55"/>
      <c r="N46" s="26"/>
      <c r="O46" s="36" t="s">
        <v>342</v>
      </c>
      <c r="P46" s="36" t="s">
        <v>343</v>
      </c>
      <c r="Q46" s="36" t="s">
        <v>344</v>
      </c>
      <c r="R46" s="36" t="s">
        <v>345</v>
      </c>
      <c r="S46" s="26"/>
      <c r="T46" s="57"/>
      <c r="U46" s="42"/>
    </row>
    <row r="47" spans="2:21">
      <c r="B47" s="55"/>
      <c r="C47" s="21">
        <f>VLOOKUP($C$12,Data_Drop!$B:$BB,5,FALSE)</f>
        <v>184943151</v>
      </c>
      <c r="D47" s="29">
        <f>VLOOKUP($C$12,Data_Drop!$B:$AB,23,FALSE)</f>
        <v>0</v>
      </c>
      <c r="E47" s="30">
        <f>VLOOKUP($C$12,Data_Drop!$B:$AC,24,FALSE)</f>
        <v>0</v>
      </c>
      <c r="F47" s="31">
        <f>VLOOKUP($C$12,Data_Drop!$B:$AC,22,FALSE)</f>
        <v>0</v>
      </c>
      <c r="G47" s="31">
        <f>E47/C47*1000</f>
        <v>0</v>
      </c>
      <c r="J47" s="56"/>
      <c r="M47" s="55"/>
      <c r="O47" s="29">
        <f>VLOOKUP($C$12,Data_Drop!$B:$AB,25,FALSE)</f>
        <v>7.0000000000000007E-2</v>
      </c>
      <c r="P47" s="30">
        <f>VLOOKUP($C$12,Data_Drop!$B:$AC,26,FALSE)</f>
        <v>183670</v>
      </c>
      <c r="Q47" s="31">
        <f>VLOOKUP($C$12,Data_Drop!$B:$AC,27,FALSE)</f>
        <v>12.753299999999999</v>
      </c>
      <c r="R47" s="31">
        <f>G21+R21+G47</f>
        <v>0.99311598730141681</v>
      </c>
      <c r="T47" s="56"/>
      <c r="U47" s="41"/>
    </row>
    <row r="48" spans="2:21">
      <c r="B48" s="55"/>
      <c r="E48" s="58" t="s">
        <v>341</v>
      </c>
      <c r="J48" s="56"/>
      <c r="M48" s="55"/>
      <c r="P48" s="58" t="s">
        <v>342</v>
      </c>
      <c r="T48" s="56"/>
      <c r="U48" s="41"/>
    </row>
    <row r="49" spans="2:21">
      <c r="B49" s="55"/>
      <c r="D49" s="21" t="s">
        <v>324</v>
      </c>
      <c r="E49" s="32">
        <f>Data_Drop!X330</f>
        <v>0.05</v>
      </c>
      <c r="J49" s="56"/>
      <c r="M49" s="55"/>
      <c r="O49" s="21" t="s">
        <v>324</v>
      </c>
      <c r="P49" s="32">
        <f>Data_Drop!Z330</f>
        <v>0.2</v>
      </c>
      <c r="T49" s="56"/>
      <c r="U49" s="41"/>
    </row>
    <row r="50" spans="2:21">
      <c r="B50" s="55"/>
      <c r="D50" s="21" t="s">
        <v>323</v>
      </c>
      <c r="E50" s="32">
        <f>Data_Drop!X331</f>
        <v>0</v>
      </c>
      <c r="J50" s="56"/>
      <c r="M50" s="55"/>
      <c r="O50" s="21" t="s">
        <v>323</v>
      </c>
      <c r="P50" s="32">
        <f>Data_Drop!Z331</f>
        <v>0</v>
      </c>
      <c r="T50" s="56"/>
      <c r="U50" s="41"/>
    </row>
    <row r="51" spans="2:21">
      <c r="B51" s="55"/>
      <c r="D51" s="21" t="s">
        <v>325</v>
      </c>
      <c r="E51" s="32">
        <f>Data_Drop!X332</f>
        <v>0</v>
      </c>
      <c r="J51" s="56"/>
      <c r="M51" s="55"/>
      <c r="O51" s="21" t="s">
        <v>325</v>
      </c>
      <c r="P51" s="32">
        <f>Data_Drop!Z332</f>
        <v>0.05</v>
      </c>
      <c r="T51" s="56"/>
      <c r="U51" s="41"/>
    </row>
    <row r="52" spans="2:21">
      <c r="B52" s="55"/>
      <c r="D52" s="21" t="s">
        <v>326</v>
      </c>
      <c r="E52" s="59">
        <f>D47</f>
        <v>0</v>
      </c>
      <c r="J52" s="56"/>
      <c r="M52" s="55"/>
      <c r="O52" s="21" t="s">
        <v>326</v>
      </c>
      <c r="P52" s="59">
        <f>O47</f>
        <v>7.0000000000000007E-2</v>
      </c>
      <c r="T52" s="56"/>
      <c r="U52" s="41"/>
    </row>
    <row r="53" spans="2:21">
      <c r="B53" s="55"/>
      <c r="J53" s="56"/>
      <c r="M53" s="55"/>
      <c r="T53" s="56"/>
      <c r="U53" s="41"/>
    </row>
    <row r="54" spans="2:21">
      <c r="B54" s="55"/>
      <c r="J54" s="56"/>
      <c r="M54" s="55"/>
      <c r="T54" s="56"/>
      <c r="U54" s="41"/>
    </row>
    <row r="55" spans="2:21">
      <c r="B55" s="55"/>
      <c r="J55" s="56"/>
      <c r="M55" s="55"/>
      <c r="T55" s="56"/>
      <c r="U55" s="41"/>
    </row>
    <row r="56" spans="2:21">
      <c r="B56" s="55"/>
      <c r="J56" s="56"/>
      <c r="M56" s="55"/>
      <c r="T56" s="56"/>
      <c r="U56" s="41"/>
    </row>
    <row r="57" spans="2:21">
      <c r="B57" s="55"/>
      <c r="J57" s="56"/>
      <c r="M57" s="55"/>
      <c r="T57" s="56"/>
      <c r="U57" s="41"/>
    </row>
    <row r="58" spans="2:21">
      <c r="B58" s="55"/>
      <c r="J58" s="56"/>
      <c r="M58" s="55"/>
      <c r="T58" s="56"/>
      <c r="U58" s="41"/>
    </row>
    <row r="59" spans="2:21">
      <c r="B59" s="55"/>
      <c r="J59" s="56"/>
      <c r="M59" s="55"/>
      <c r="T59" s="56"/>
      <c r="U59" s="41"/>
    </row>
    <row r="60" spans="2:21">
      <c r="B60" s="55"/>
      <c r="J60" s="56"/>
      <c r="M60" s="55"/>
      <c r="T60" s="56"/>
      <c r="U60" s="41"/>
    </row>
    <row r="61" spans="2:21">
      <c r="B61" s="55"/>
      <c r="J61" s="56"/>
      <c r="M61" s="55"/>
      <c r="T61" s="56"/>
      <c r="U61" s="41"/>
    </row>
    <row r="62" spans="2:21">
      <c r="B62" s="55"/>
      <c r="J62" s="56"/>
      <c r="M62" s="55"/>
      <c r="T62" s="56"/>
      <c r="U62" s="41"/>
    </row>
    <row r="63" spans="2:21">
      <c r="B63" s="55"/>
      <c r="J63" s="56"/>
      <c r="M63" s="55"/>
      <c r="T63" s="56"/>
      <c r="U63" s="41"/>
    </row>
    <row r="64" spans="2:21">
      <c r="B64" s="55"/>
      <c r="J64" s="56"/>
      <c r="M64" s="55"/>
      <c r="T64" s="56"/>
      <c r="U64" s="41"/>
    </row>
    <row r="65" spans="2:23">
      <c r="B65" s="55"/>
      <c r="J65" s="56"/>
      <c r="M65" s="55"/>
      <c r="T65" s="56"/>
      <c r="U65" s="41"/>
    </row>
    <row r="66" spans="2:23" ht="9" customHeight="1">
      <c r="B66" s="60"/>
      <c r="C66" s="61"/>
      <c r="D66" s="61"/>
      <c r="E66" s="61"/>
      <c r="F66" s="61"/>
      <c r="G66" s="61"/>
      <c r="H66" s="61"/>
      <c r="I66" s="61"/>
      <c r="J66" s="62"/>
      <c r="M66" s="60"/>
      <c r="N66" s="61"/>
      <c r="O66" s="61"/>
      <c r="P66" s="61"/>
      <c r="Q66" s="61"/>
      <c r="R66" s="61"/>
      <c r="S66" s="61"/>
      <c r="T66" s="62"/>
      <c r="U66" s="43"/>
    </row>
    <row r="67" spans="2:23" ht="15" thickBot="1"/>
    <row r="68" spans="2:23" ht="33" customHeight="1" thickBot="1">
      <c r="D68" s="81" t="s">
        <v>481</v>
      </c>
      <c r="E68" s="82"/>
      <c r="F68" s="82"/>
      <c r="G68" s="82"/>
      <c r="H68" s="82"/>
      <c r="I68" s="82"/>
      <c r="J68" s="82"/>
      <c r="K68" s="82"/>
      <c r="L68" s="82"/>
      <c r="M68" s="82"/>
      <c r="N68" s="82"/>
      <c r="O68" s="83"/>
      <c r="P68" s="20"/>
      <c r="Q68" s="20"/>
      <c r="R68" s="20"/>
      <c r="S68" s="33"/>
      <c r="T68" s="34"/>
      <c r="U68" s="34"/>
      <c r="V68" s="35"/>
      <c r="W68" s="35"/>
    </row>
    <row r="69" spans="2:23" ht="24" customHeight="1">
      <c r="D69" s="71" t="s">
        <v>361</v>
      </c>
      <c r="E69" s="72"/>
      <c r="F69" s="72"/>
      <c r="G69" s="72"/>
      <c r="H69" s="72"/>
      <c r="I69" s="72"/>
      <c r="J69" s="72"/>
      <c r="K69" s="72"/>
      <c r="L69" s="72"/>
      <c r="M69" s="72"/>
      <c r="N69" s="72"/>
      <c r="O69" s="51">
        <v>0.02</v>
      </c>
      <c r="P69" s="19"/>
      <c r="Q69" s="19"/>
      <c r="R69" s="19"/>
      <c r="T69" s="35"/>
      <c r="U69" s="35"/>
      <c r="V69" s="35"/>
      <c r="W69" s="35"/>
    </row>
    <row r="70" spans="2:23" ht="26" customHeight="1">
      <c r="D70" s="71" t="s">
        <v>362</v>
      </c>
      <c r="E70" s="72"/>
      <c r="F70" s="72"/>
      <c r="G70" s="72"/>
      <c r="H70" s="72"/>
      <c r="I70" s="72"/>
      <c r="J70" s="72"/>
      <c r="K70" s="72"/>
      <c r="L70" s="72"/>
      <c r="M70" s="72"/>
      <c r="N70" s="72"/>
      <c r="O70" s="52">
        <f>Calc_Sheet!I5</f>
        <v>0.28374676064646487</v>
      </c>
      <c r="P70" s="19"/>
      <c r="Q70" s="19"/>
      <c r="R70" s="19"/>
      <c r="T70" s="35"/>
      <c r="U70" s="35"/>
      <c r="V70" s="35"/>
      <c r="W70" s="35"/>
    </row>
    <row r="71" spans="2:23">
      <c r="D71" s="21" t="s">
        <v>363</v>
      </c>
    </row>
  </sheetData>
  <mergeCells count="18">
    <mergeCell ref="D2:T2"/>
    <mergeCell ref="D15:J15"/>
    <mergeCell ref="D43:J43"/>
    <mergeCell ref="O15:T15"/>
    <mergeCell ref="O43:T43"/>
    <mergeCell ref="D7:U7"/>
    <mergeCell ref="D5:U5"/>
    <mergeCell ref="D6:U6"/>
    <mergeCell ref="D8:U8"/>
    <mergeCell ref="D9:U9"/>
    <mergeCell ref="D4:U4"/>
    <mergeCell ref="D11:E11"/>
    <mergeCell ref="D12:E12"/>
    <mergeCell ref="D69:N69"/>
    <mergeCell ref="D70:N70"/>
    <mergeCell ref="G13:R13"/>
    <mergeCell ref="G11:R12"/>
    <mergeCell ref="D68:O68"/>
  </mergeCells>
  <dataValidations count="1">
    <dataValidation type="list" allowBlank="1" showInputMessage="1" showErrorMessage="1" sqref="D12:E12" xr:uid="{4A1C9F14-7830-4742-8C0D-9608C4E3A5B7}">
      <formula1>Dist_List</formula1>
    </dataValidation>
  </dataValidations>
  <pageMargins left="0.17" right="0.17" top="0.41" bottom="0.33" header="0.3" footer="0.17"/>
  <pageSetup scale="88" firstPageNumber="28" fitToHeight="2" orientation="landscape" useFirstPageNumber="1" r:id="rId1"/>
  <headerFooter>
    <oddFooter>&amp;L©Iowa Association of School Boards</oddFooter>
  </headerFooter>
  <rowBreaks count="1" manualBreakCount="1">
    <brk id="41"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Calc_Sheet!$C$14:$C$33</xm:f>
          </x14:formula1>
          <xm:sqref>O69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AB332"/>
  <sheetViews>
    <sheetView workbookViewId="0">
      <selection activeCell="D12" sqref="D12:E12"/>
    </sheetView>
  </sheetViews>
  <sheetFormatPr baseColWidth="10" defaultColWidth="8.83203125" defaultRowHeight="14"/>
  <cols>
    <col min="1" max="2" width="9.33203125" style="2" bestFit="1" customWidth="1"/>
    <col min="3" max="3" width="9" style="2" bestFit="1" customWidth="1"/>
    <col min="4" max="4" width="9.1640625" style="2" bestFit="1" customWidth="1"/>
    <col min="5" max="5" width="9.33203125" style="2" bestFit="1" customWidth="1"/>
    <col min="6" max="7" width="12.1640625" style="2" bestFit="1" customWidth="1"/>
    <col min="8" max="8" width="11" style="2" bestFit="1" customWidth="1"/>
    <col min="9" max="9" width="9.33203125" style="2" bestFit="1" customWidth="1"/>
    <col min="10" max="10" width="9.83203125" style="2" bestFit="1" customWidth="1"/>
    <col min="11" max="11" width="9.33203125" style="2" bestFit="1" customWidth="1"/>
    <col min="12" max="12" width="9.83203125" style="2" bestFit="1" customWidth="1"/>
    <col min="13" max="15" width="9.33203125" style="2" bestFit="1" customWidth="1"/>
    <col min="16" max="16" width="9.83203125" style="2" bestFit="1" customWidth="1"/>
    <col min="17" max="17" width="9.33203125" style="2" bestFit="1" customWidth="1"/>
    <col min="18" max="18" width="9.83203125" style="2" bestFit="1" customWidth="1"/>
    <col min="19" max="20" width="9.33203125" style="2" bestFit="1" customWidth="1"/>
    <col min="21" max="21" width="9.83203125" style="2" bestFit="1" customWidth="1"/>
    <col min="22" max="27" width="9.33203125" style="2" bestFit="1" customWidth="1"/>
    <col min="28" max="28" width="9.1640625" style="2" bestFit="1" customWidth="1"/>
    <col min="29" max="16384" width="8.83203125" style="2"/>
  </cols>
  <sheetData>
    <row r="1" spans="1:28">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v>21</v>
      </c>
      <c r="W1" s="12">
        <v>22</v>
      </c>
      <c r="X1" s="12">
        <v>23</v>
      </c>
      <c r="Y1" s="12">
        <v>24</v>
      </c>
      <c r="Z1" s="12">
        <v>25</v>
      </c>
      <c r="AA1" s="12">
        <v>26</v>
      </c>
      <c r="AB1" s="12">
        <v>27</v>
      </c>
    </row>
    <row r="2" spans="1:28" ht="15" thickBot="1"/>
    <row r="3" spans="1:28" ht="30">
      <c r="A3" s="45" t="s">
        <v>0</v>
      </c>
      <c r="B3" s="46" t="s">
        <v>364</v>
      </c>
      <c r="C3" s="46" t="s">
        <v>365</v>
      </c>
      <c r="D3" s="46" t="s">
        <v>1</v>
      </c>
      <c r="E3" s="46" t="s">
        <v>2</v>
      </c>
      <c r="F3" s="46" t="s">
        <v>3</v>
      </c>
      <c r="G3" s="46" t="s">
        <v>4</v>
      </c>
      <c r="H3" s="46" t="s">
        <v>5</v>
      </c>
      <c r="I3" s="46" t="s">
        <v>6</v>
      </c>
      <c r="J3" s="46" t="s">
        <v>7</v>
      </c>
      <c r="K3" s="46" t="s">
        <v>8</v>
      </c>
      <c r="L3" s="46" t="s">
        <v>9</v>
      </c>
      <c r="M3" s="46" t="s">
        <v>10</v>
      </c>
      <c r="N3" s="46" t="s">
        <v>11</v>
      </c>
      <c r="O3" s="46" t="s">
        <v>12</v>
      </c>
      <c r="P3" s="46" t="s">
        <v>13</v>
      </c>
      <c r="Q3" s="46" t="s">
        <v>14</v>
      </c>
      <c r="R3" s="46" t="s">
        <v>15</v>
      </c>
      <c r="S3" s="46" t="s">
        <v>16</v>
      </c>
      <c r="T3" s="46" t="s">
        <v>17</v>
      </c>
      <c r="U3" s="46" t="s">
        <v>18</v>
      </c>
      <c r="V3" s="46" t="s">
        <v>19</v>
      </c>
      <c r="W3" s="46" t="s">
        <v>20</v>
      </c>
      <c r="X3" s="46" t="s">
        <v>21</v>
      </c>
      <c r="Y3" s="46" t="s">
        <v>22</v>
      </c>
      <c r="Z3" s="46" t="s">
        <v>23</v>
      </c>
      <c r="AA3" s="46" t="s">
        <v>24</v>
      </c>
      <c r="AB3" s="46" t="s">
        <v>318</v>
      </c>
    </row>
    <row r="4" spans="1:28" ht="15">
      <c r="A4" s="47">
        <v>1</v>
      </c>
      <c r="B4" s="15">
        <v>9</v>
      </c>
      <c r="C4" s="15">
        <v>9</v>
      </c>
      <c r="D4" s="15" t="s">
        <v>25</v>
      </c>
      <c r="E4" s="15">
        <v>704.3</v>
      </c>
      <c r="F4" s="15">
        <v>519938707</v>
      </c>
      <c r="G4" s="15">
        <v>520611128</v>
      </c>
      <c r="H4" s="15">
        <v>4098177</v>
      </c>
      <c r="I4" s="15">
        <v>2026</v>
      </c>
      <c r="J4" s="15">
        <v>478821</v>
      </c>
      <c r="K4" s="15">
        <v>0.91973000000000005</v>
      </c>
      <c r="L4" s="15">
        <v>478821</v>
      </c>
      <c r="M4" s="15">
        <v>0</v>
      </c>
      <c r="N4" s="15">
        <v>0</v>
      </c>
      <c r="O4" s="15">
        <v>2033</v>
      </c>
      <c r="P4" s="15">
        <v>697619</v>
      </c>
      <c r="Q4" s="15">
        <v>1.7799999999999999E-3</v>
      </c>
      <c r="R4" s="15">
        <v>929</v>
      </c>
      <c r="S4" s="15">
        <v>0.17</v>
      </c>
      <c r="T4" s="15">
        <v>696690</v>
      </c>
      <c r="U4" s="15">
        <v>0</v>
      </c>
      <c r="V4" s="15">
        <v>0</v>
      </c>
      <c r="W4" s="15">
        <v>0</v>
      </c>
      <c r="X4" s="15">
        <v>0</v>
      </c>
      <c r="Y4" s="15">
        <v>0</v>
      </c>
      <c r="Z4" s="15">
        <v>0.17</v>
      </c>
      <c r="AA4" s="15">
        <v>696690</v>
      </c>
      <c r="AB4" s="15">
        <v>11.2874</v>
      </c>
    </row>
    <row r="5" spans="1:28" ht="15">
      <c r="A5" s="47">
        <v>2</v>
      </c>
      <c r="B5" s="15">
        <v>441</v>
      </c>
      <c r="C5" s="15">
        <v>441</v>
      </c>
      <c r="D5" s="15" t="s">
        <v>26</v>
      </c>
      <c r="E5" s="15">
        <v>788.2</v>
      </c>
      <c r="F5" s="15">
        <v>603923767</v>
      </c>
      <c r="G5" s="15">
        <v>633242043</v>
      </c>
      <c r="H5" s="15">
        <v>4447565</v>
      </c>
      <c r="I5" s="15">
        <v>2026</v>
      </c>
      <c r="J5" s="15">
        <v>535129</v>
      </c>
      <c r="K5" s="15">
        <v>0.77483000000000002</v>
      </c>
      <c r="L5" s="15">
        <v>490653</v>
      </c>
      <c r="M5" s="15">
        <v>0.01</v>
      </c>
      <c r="N5" s="15">
        <v>44476</v>
      </c>
      <c r="O5" s="15">
        <v>2031</v>
      </c>
      <c r="P5" s="15">
        <v>633242</v>
      </c>
      <c r="Q5" s="15">
        <v>1</v>
      </c>
      <c r="R5" s="15">
        <v>633242</v>
      </c>
      <c r="S5" s="15">
        <v>0</v>
      </c>
      <c r="T5" s="15">
        <v>0</v>
      </c>
      <c r="U5" s="15">
        <v>0</v>
      </c>
      <c r="V5" s="15">
        <v>0</v>
      </c>
      <c r="W5" s="15">
        <v>0</v>
      </c>
      <c r="X5" s="15">
        <v>0</v>
      </c>
      <c r="Y5" s="15">
        <v>0</v>
      </c>
      <c r="Z5" s="15">
        <v>0.01</v>
      </c>
      <c r="AA5" s="15">
        <v>44476</v>
      </c>
      <c r="AB5" s="15">
        <v>11.862</v>
      </c>
    </row>
    <row r="6" spans="1:28" ht="30">
      <c r="A6" s="47">
        <v>3</v>
      </c>
      <c r="B6" s="15">
        <v>18</v>
      </c>
      <c r="C6" s="15">
        <v>18</v>
      </c>
      <c r="D6" s="15" t="s">
        <v>27</v>
      </c>
      <c r="E6" s="15">
        <v>294.10000000000002</v>
      </c>
      <c r="F6" s="15">
        <v>196634383</v>
      </c>
      <c r="G6" s="15">
        <v>359799414</v>
      </c>
      <c r="H6" s="15">
        <v>2231924</v>
      </c>
      <c r="I6" s="15">
        <v>2029</v>
      </c>
      <c r="J6" s="15">
        <v>194379</v>
      </c>
      <c r="K6" s="15">
        <v>0.29210999999999998</v>
      </c>
      <c r="L6" s="15">
        <v>105102</v>
      </c>
      <c r="M6" s="15">
        <v>0.04</v>
      </c>
      <c r="N6" s="15">
        <v>89277</v>
      </c>
      <c r="O6" s="15">
        <v>2029</v>
      </c>
      <c r="P6" s="15">
        <v>482131</v>
      </c>
      <c r="Q6" s="15">
        <v>1.0918699999999999</v>
      </c>
      <c r="R6" s="15">
        <v>392854</v>
      </c>
      <c r="S6" s="15">
        <v>0.04</v>
      </c>
      <c r="T6" s="15">
        <v>89277</v>
      </c>
      <c r="U6" s="15">
        <v>0</v>
      </c>
      <c r="V6" s="15">
        <v>0</v>
      </c>
      <c r="W6" s="15">
        <v>0</v>
      </c>
      <c r="X6" s="15">
        <v>0</v>
      </c>
      <c r="Y6" s="15">
        <v>0</v>
      </c>
      <c r="Z6" s="15">
        <v>0.08</v>
      </c>
      <c r="AA6" s="15">
        <v>178554</v>
      </c>
      <c r="AB6" s="15">
        <v>9.8170000000000002</v>
      </c>
    </row>
    <row r="7" spans="1:28" ht="45">
      <c r="A7" s="47">
        <v>4</v>
      </c>
      <c r="B7" s="15">
        <v>27</v>
      </c>
      <c r="C7" s="15">
        <v>27</v>
      </c>
      <c r="D7" s="15" t="s">
        <v>367</v>
      </c>
      <c r="E7" s="15">
        <v>2171</v>
      </c>
      <c r="F7" s="15">
        <v>792640623</v>
      </c>
      <c r="G7" s="15">
        <v>835920543</v>
      </c>
      <c r="H7" s="15">
        <v>23820724</v>
      </c>
      <c r="I7" s="15">
        <v>2029</v>
      </c>
      <c r="J7" s="15">
        <v>1186016</v>
      </c>
      <c r="K7" s="15">
        <v>1.4188099999999999</v>
      </c>
      <c r="L7" s="15">
        <v>1186016</v>
      </c>
      <c r="M7" s="15">
        <v>0</v>
      </c>
      <c r="N7" s="15">
        <v>0</v>
      </c>
      <c r="O7" s="15">
        <v>2032</v>
      </c>
      <c r="P7" s="15">
        <v>1120134</v>
      </c>
      <c r="Q7" s="15">
        <v>1.34</v>
      </c>
      <c r="R7" s="15">
        <v>1120134</v>
      </c>
      <c r="S7" s="15">
        <v>0</v>
      </c>
      <c r="T7" s="15">
        <v>0</v>
      </c>
      <c r="U7" s="15">
        <v>0</v>
      </c>
      <c r="V7" s="15">
        <v>0</v>
      </c>
      <c r="W7" s="15">
        <v>0</v>
      </c>
      <c r="X7" s="15">
        <v>0</v>
      </c>
      <c r="Y7" s="15">
        <v>0</v>
      </c>
      <c r="Z7" s="15">
        <v>0</v>
      </c>
      <c r="AA7" s="15">
        <v>0</v>
      </c>
      <c r="AB7" s="15">
        <v>17.8735</v>
      </c>
    </row>
    <row r="8" spans="1:28" ht="30">
      <c r="A8" s="47">
        <v>5</v>
      </c>
      <c r="B8" s="15">
        <v>63</v>
      </c>
      <c r="C8" s="15">
        <v>63</v>
      </c>
      <c r="D8" s="15" t="s">
        <v>368</v>
      </c>
      <c r="E8" s="15">
        <v>527.4</v>
      </c>
      <c r="F8" s="15">
        <v>264084710</v>
      </c>
      <c r="G8" s="15">
        <v>264084710</v>
      </c>
      <c r="H8" s="15">
        <v>2639299</v>
      </c>
      <c r="I8" s="15">
        <v>2026</v>
      </c>
      <c r="J8" s="15">
        <v>327594</v>
      </c>
      <c r="K8" s="15">
        <v>4.1189999999999997E-2</v>
      </c>
      <c r="L8" s="15">
        <v>10878</v>
      </c>
      <c r="M8" s="15">
        <v>0.12</v>
      </c>
      <c r="N8" s="15">
        <v>316716</v>
      </c>
      <c r="O8" s="15">
        <v>2033</v>
      </c>
      <c r="P8" s="15">
        <v>264085</v>
      </c>
      <c r="Q8" s="15">
        <v>1</v>
      </c>
      <c r="R8" s="15">
        <v>264085</v>
      </c>
      <c r="S8" s="15">
        <v>0</v>
      </c>
      <c r="T8" s="15">
        <v>0</v>
      </c>
      <c r="U8" s="15">
        <v>0</v>
      </c>
      <c r="V8" s="15">
        <v>0</v>
      </c>
      <c r="W8" s="15">
        <v>0</v>
      </c>
      <c r="X8" s="15">
        <v>0</v>
      </c>
      <c r="Y8" s="15">
        <v>0</v>
      </c>
      <c r="Z8" s="15">
        <v>0.12</v>
      </c>
      <c r="AA8" s="15">
        <v>316716</v>
      </c>
      <c r="AB8" s="15">
        <v>16.9102</v>
      </c>
    </row>
    <row r="9" spans="1:28" ht="60">
      <c r="A9" s="47">
        <v>6</v>
      </c>
      <c r="B9" s="15">
        <v>72</v>
      </c>
      <c r="C9" s="15">
        <v>72</v>
      </c>
      <c r="D9" s="15" t="s">
        <v>28</v>
      </c>
      <c r="E9" s="15">
        <v>206.3</v>
      </c>
      <c r="F9" s="15">
        <v>201794338</v>
      </c>
      <c r="G9" s="15">
        <v>201794338</v>
      </c>
      <c r="H9" s="15">
        <v>1196559</v>
      </c>
      <c r="I9" s="15">
        <v>2030</v>
      </c>
      <c r="J9" s="15">
        <v>146093</v>
      </c>
      <c r="K9" s="15">
        <v>0.72397</v>
      </c>
      <c r="L9" s="15">
        <v>146093</v>
      </c>
      <c r="M9" s="15">
        <v>0</v>
      </c>
      <c r="N9" s="15">
        <v>0</v>
      </c>
      <c r="O9" s="15">
        <v>2031</v>
      </c>
      <c r="P9" s="15">
        <v>270404</v>
      </c>
      <c r="Q9" s="15">
        <v>1.34</v>
      </c>
      <c r="R9" s="15">
        <v>270404</v>
      </c>
      <c r="S9" s="15">
        <v>0</v>
      </c>
      <c r="T9" s="15">
        <v>0</v>
      </c>
      <c r="U9" s="15">
        <v>0</v>
      </c>
      <c r="V9" s="15">
        <v>0</v>
      </c>
      <c r="W9" s="15">
        <v>0</v>
      </c>
      <c r="X9" s="15">
        <v>0</v>
      </c>
      <c r="Y9" s="15">
        <v>0</v>
      </c>
      <c r="Z9" s="15">
        <v>0</v>
      </c>
      <c r="AA9" s="15">
        <v>0</v>
      </c>
      <c r="AB9" s="15">
        <v>10.901199999999999</v>
      </c>
    </row>
    <row r="10" spans="1:28" ht="15">
      <c r="A10" s="47">
        <v>7</v>
      </c>
      <c r="B10" s="15">
        <v>81</v>
      </c>
      <c r="C10" s="15">
        <v>81</v>
      </c>
      <c r="D10" s="15" t="s">
        <v>29</v>
      </c>
      <c r="E10" s="15">
        <v>1080.8</v>
      </c>
      <c r="F10" s="15">
        <v>369048732</v>
      </c>
      <c r="G10" s="15">
        <v>369048732</v>
      </c>
      <c r="H10" s="15">
        <v>6814602</v>
      </c>
      <c r="I10" s="15">
        <v>2030</v>
      </c>
      <c r="J10" s="15">
        <v>571533</v>
      </c>
      <c r="K10" s="15">
        <v>1.3640099999999999</v>
      </c>
      <c r="L10" s="15">
        <v>503387</v>
      </c>
      <c r="M10" s="15">
        <v>0.01</v>
      </c>
      <c r="N10" s="15">
        <v>68146</v>
      </c>
      <c r="O10" s="15">
        <v>2035</v>
      </c>
      <c r="P10" s="15">
        <v>494525</v>
      </c>
      <c r="Q10" s="15">
        <v>1.34</v>
      </c>
      <c r="R10" s="15">
        <v>494525</v>
      </c>
      <c r="S10" s="15">
        <v>0</v>
      </c>
      <c r="T10" s="15">
        <v>0</v>
      </c>
      <c r="U10" s="15">
        <v>0</v>
      </c>
      <c r="V10" s="15">
        <v>0</v>
      </c>
      <c r="W10" s="15">
        <v>0</v>
      </c>
      <c r="X10" s="15">
        <v>0</v>
      </c>
      <c r="Y10" s="15">
        <v>0</v>
      </c>
      <c r="Z10" s="15">
        <v>0.01</v>
      </c>
      <c r="AA10" s="15">
        <v>68146</v>
      </c>
      <c r="AB10" s="15">
        <v>13.4087</v>
      </c>
    </row>
    <row r="11" spans="1:28" ht="15">
      <c r="A11" s="47">
        <v>8</v>
      </c>
      <c r="B11" s="15">
        <v>99</v>
      </c>
      <c r="C11" s="15">
        <v>99</v>
      </c>
      <c r="D11" s="15" t="s">
        <v>30</v>
      </c>
      <c r="E11" s="15">
        <v>541.5</v>
      </c>
      <c r="F11" s="15">
        <v>279810725</v>
      </c>
      <c r="G11" s="15">
        <v>282662379</v>
      </c>
      <c r="H11" s="15">
        <v>4937382</v>
      </c>
      <c r="I11" s="15">
        <v>2027</v>
      </c>
      <c r="J11" s="15">
        <v>335962</v>
      </c>
      <c r="K11" s="15">
        <v>1.1885600000000001</v>
      </c>
      <c r="L11" s="15">
        <v>335962</v>
      </c>
      <c r="M11" s="15">
        <v>0</v>
      </c>
      <c r="N11" s="15">
        <v>0</v>
      </c>
      <c r="O11" s="15">
        <v>2033</v>
      </c>
      <c r="P11" s="15">
        <v>378768</v>
      </c>
      <c r="Q11" s="15">
        <v>0.46662999999999999</v>
      </c>
      <c r="R11" s="15">
        <v>131899</v>
      </c>
      <c r="S11" s="15">
        <v>0.05</v>
      </c>
      <c r="T11" s="15">
        <v>246869</v>
      </c>
      <c r="U11" s="15">
        <v>0</v>
      </c>
      <c r="V11" s="15">
        <v>0</v>
      </c>
      <c r="W11" s="15">
        <v>0</v>
      </c>
      <c r="X11" s="15">
        <v>0</v>
      </c>
      <c r="Y11" s="15">
        <v>0</v>
      </c>
      <c r="Z11" s="15">
        <v>0.05</v>
      </c>
      <c r="AA11" s="15">
        <v>246869</v>
      </c>
      <c r="AB11" s="15">
        <v>15.6487</v>
      </c>
    </row>
    <row r="12" spans="1:28" ht="15">
      <c r="A12" s="47">
        <v>9</v>
      </c>
      <c r="B12" s="15">
        <v>108</v>
      </c>
      <c r="C12" s="15">
        <v>108</v>
      </c>
      <c r="D12" s="15" t="s">
        <v>31</v>
      </c>
      <c r="E12" s="15">
        <v>253.4</v>
      </c>
      <c r="F12" s="15">
        <v>169614247</v>
      </c>
      <c r="G12" s="15">
        <v>169614247</v>
      </c>
      <c r="H12" s="15">
        <v>1389794</v>
      </c>
      <c r="I12" s="15">
        <v>2027</v>
      </c>
      <c r="J12" s="15">
        <v>174856</v>
      </c>
      <c r="K12" s="15">
        <v>0.37539</v>
      </c>
      <c r="L12" s="15">
        <v>63672</v>
      </c>
      <c r="M12" s="15">
        <v>0.08</v>
      </c>
      <c r="N12" s="15">
        <v>111184</v>
      </c>
      <c r="O12" s="15">
        <v>2028</v>
      </c>
      <c r="P12" s="15">
        <v>113642</v>
      </c>
      <c r="Q12" s="15">
        <v>0.67</v>
      </c>
      <c r="R12" s="15">
        <v>113642</v>
      </c>
      <c r="S12" s="15">
        <v>0</v>
      </c>
      <c r="T12" s="15">
        <v>0</v>
      </c>
      <c r="U12" s="15">
        <v>0</v>
      </c>
      <c r="V12" s="15">
        <v>0</v>
      </c>
      <c r="W12" s="15">
        <v>0</v>
      </c>
      <c r="X12" s="15">
        <v>0</v>
      </c>
      <c r="Y12" s="15">
        <v>0</v>
      </c>
      <c r="Z12" s="15">
        <v>0.08</v>
      </c>
      <c r="AA12" s="15">
        <v>111184</v>
      </c>
      <c r="AB12" s="15">
        <v>12.1282</v>
      </c>
    </row>
    <row r="13" spans="1:28" ht="15">
      <c r="A13" s="47">
        <v>10</v>
      </c>
      <c r="B13" s="15">
        <v>126</v>
      </c>
      <c r="C13" s="15">
        <v>126</v>
      </c>
      <c r="D13" s="15" t="s">
        <v>32</v>
      </c>
      <c r="E13" s="15">
        <v>1447.2</v>
      </c>
      <c r="F13" s="15">
        <v>1170693665</v>
      </c>
      <c r="G13" s="15">
        <v>1207567688</v>
      </c>
      <c r="H13" s="15">
        <v>11987250</v>
      </c>
      <c r="I13" s="15">
        <v>2026</v>
      </c>
      <c r="J13" s="15">
        <v>992176</v>
      </c>
      <c r="K13" s="15">
        <v>0.22603000000000001</v>
      </c>
      <c r="L13" s="15">
        <v>272941</v>
      </c>
      <c r="M13" s="15">
        <v>0.06</v>
      </c>
      <c r="N13" s="15">
        <v>719235</v>
      </c>
      <c r="O13" s="15">
        <v>2033</v>
      </c>
      <c r="P13" s="15">
        <v>809070</v>
      </c>
      <c r="Q13" s="15">
        <v>0.67</v>
      </c>
      <c r="R13" s="15">
        <v>809070</v>
      </c>
      <c r="S13" s="15">
        <v>0</v>
      </c>
      <c r="T13" s="15">
        <v>0</v>
      </c>
      <c r="U13" s="15">
        <v>0</v>
      </c>
      <c r="V13" s="15">
        <v>0</v>
      </c>
      <c r="W13" s="15">
        <v>0</v>
      </c>
      <c r="X13" s="15">
        <v>0</v>
      </c>
      <c r="Y13" s="15">
        <v>0</v>
      </c>
      <c r="Z13" s="15">
        <v>0.06</v>
      </c>
      <c r="AA13" s="15">
        <v>719235</v>
      </c>
      <c r="AB13" s="15">
        <v>9.8933</v>
      </c>
    </row>
    <row r="14" spans="1:28" ht="30">
      <c r="A14" s="47">
        <v>11</v>
      </c>
      <c r="B14" s="15">
        <v>135</v>
      </c>
      <c r="C14" s="15">
        <v>135</v>
      </c>
      <c r="D14" s="15" t="s">
        <v>33</v>
      </c>
      <c r="E14" s="15">
        <v>1104.7</v>
      </c>
      <c r="F14" s="15">
        <v>648918717</v>
      </c>
      <c r="G14" s="15">
        <v>668359796</v>
      </c>
      <c r="H14" s="15">
        <v>6175367</v>
      </c>
      <c r="I14" s="15">
        <v>0</v>
      </c>
      <c r="J14" s="15">
        <v>0</v>
      </c>
      <c r="K14" s="15">
        <v>0</v>
      </c>
      <c r="L14" s="15">
        <v>0</v>
      </c>
      <c r="M14" s="15">
        <v>0</v>
      </c>
      <c r="N14" s="15">
        <v>0</v>
      </c>
      <c r="O14" s="15">
        <v>2031</v>
      </c>
      <c r="P14" s="15">
        <v>735196</v>
      </c>
      <c r="Q14" s="15">
        <v>8.3650000000000002E-2</v>
      </c>
      <c r="R14" s="15">
        <v>55906</v>
      </c>
      <c r="S14" s="15">
        <v>0.11</v>
      </c>
      <c r="T14" s="15">
        <v>679290</v>
      </c>
      <c r="U14" s="15">
        <v>0</v>
      </c>
      <c r="V14" s="15">
        <v>0</v>
      </c>
      <c r="W14" s="15">
        <v>0</v>
      </c>
      <c r="X14" s="15">
        <v>0</v>
      </c>
      <c r="Y14" s="15">
        <v>0</v>
      </c>
      <c r="Z14" s="15">
        <v>0.11</v>
      </c>
      <c r="AA14" s="15">
        <v>679290</v>
      </c>
      <c r="AB14" s="15">
        <v>10.7959</v>
      </c>
    </row>
    <row r="15" spans="1:28" ht="30">
      <c r="A15" s="47">
        <v>12</v>
      </c>
      <c r="B15" s="15">
        <v>171</v>
      </c>
      <c r="C15" s="15">
        <v>171</v>
      </c>
      <c r="D15" s="15" t="s">
        <v>369</v>
      </c>
      <c r="E15" s="15">
        <v>855.6</v>
      </c>
      <c r="F15" s="15">
        <v>533833766</v>
      </c>
      <c r="G15" s="15">
        <v>605173778</v>
      </c>
      <c r="H15" s="15">
        <v>4629217</v>
      </c>
      <c r="I15" s="15">
        <v>2028</v>
      </c>
      <c r="J15" s="15">
        <v>557014</v>
      </c>
      <c r="K15" s="15">
        <v>0.30847000000000002</v>
      </c>
      <c r="L15" s="15">
        <v>186677</v>
      </c>
      <c r="M15" s="15">
        <v>0.08</v>
      </c>
      <c r="N15" s="15">
        <v>370337</v>
      </c>
      <c r="O15" s="15">
        <v>2030</v>
      </c>
      <c r="P15" s="15">
        <v>405466</v>
      </c>
      <c r="Q15" s="15">
        <v>0.59350999999999998</v>
      </c>
      <c r="R15" s="15">
        <v>359174</v>
      </c>
      <c r="S15" s="15">
        <v>0.01</v>
      </c>
      <c r="T15" s="15">
        <v>46292</v>
      </c>
      <c r="U15" s="15">
        <v>0</v>
      </c>
      <c r="V15" s="15">
        <v>0</v>
      </c>
      <c r="W15" s="15">
        <v>0</v>
      </c>
      <c r="X15" s="15">
        <v>0</v>
      </c>
      <c r="Y15" s="15">
        <v>0</v>
      </c>
      <c r="Z15" s="15">
        <v>0.09</v>
      </c>
      <c r="AA15" s="15">
        <v>416629</v>
      </c>
      <c r="AB15" s="15">
        <v>10.9986</v>
      </c>
    </row>
    <row r="16" spans="1:28" ht="15">
      <c r="A16" s="47">
        <v>13</v>
      </c>
      <c r="B16" s="15">
        <v>225</v>
      </c>
      <c r="C16" s="15">
        <v>225</v>
      </c>
      <c r="D16" s="15" t="s">
        <v>34</v>
      </c>
      <c r="E16" s="15">
        <v>4534</v>
      </c>
      <c r="F16" s="15">
        <v>3317388507</v>
      </c>
      <c r="G16" s="15">
        <v>3333815007</v>
      </c>
      <c r="H16" s="15">
        <v>53428257</v>
      </c>
      <c r="I16" s="15">
        <v>2026</v>
      </c>
      <c r="J16" s="15">
        <v>3069703</v>
      </c>
      <c r="K16" s="15">
        <v>0.43998999999999999</v>
      </c>
      <c r="L16" s="15">
        <v>1466855</v>
      </c>
      <c r="M16" s="15">
        <v>0.03</v>
      </c>
      <c r="N16" s="15">
        <v>1602848</v>
      </c>
      <c r="O16" s="15">
        <v>2028</v>
      </c>
      <c r="P16" s="15">
        <v>4467312</v>
      </c>
      <c r="Q16" s="15">
        <v>1.34</v>
      </c>
      <c r="R16" s="15">
        <v>4467312</v>
      </c>
      <c r="S16" s="15">
        <v>0</v>
      </c>
      <c r="T16" s="15">
        <v>0</v>
      </c>
      <c r="U16" s="15">
        <v>0</v>
      </c>
      <c r="V16" s="15">
        <v>0</v>
      </c>
      <c r="W16" s="15">
        <v>0</v>
      </c>
      <c r="X16" s="15">
        <v>0</v>
      </c>
      <c r="Y16" s="15">
        <v>0</v>
      </c>
      <c r="Z16" s="15">
        <v>0.03</v>
      </c>
      <c r="AA16" s="15">
        <v>1602848</v>
      </c>
      <c r="AB16" s="15">
        <v>14.0578</v>
      </c>
    </row>
    <row r="17" spans="1:28" ht="15">
      <c r="A17" s="47">
        <v>14</v>
      </c>
      <c r="B17" s="15">
        <v>234</v>
      </c>
      <c r="C17" s="15">
        <v>234</v>
      </c>
      <c r="D17" s="15" t="s">
        <v>35</v>
      </c>
      <c r="E17" s="15">
        <v>1202.2</v>
      </c>
      <c r="F17" s="15">
        <v>503518102</v>
      </c>
      <c r="G17" s="15">
        <v>510735099</v>
      </c>
      <c r="H17" s="15">
        <v>9347009</v>
      </c>
      <c r="I17" s="15">
        <v>2029</v>
      </c>
      <c r="J17" s="15">
        <v>719624</v>
      </c>
      <c r="K17" s="15">
        <v>0.12792000000000001</v>
      </c>
      <c r="L17" s="15">
        <v>65333</v>
      </c>
      <c r="M17" s="15">
        <v>7.0000000000000007E-2</v>
      </c>
      <c r="N17" s="15">
        <v>654291</v>
      </c>
      <c r="O17" s="15">
        <v>2026</v>
      </c>
      <c r="P17" s="15">
        <v>342193</v>
      </c>
      <c r="Q17" s="15">
        <v>0.48698999999999998</v>
      </c>
      <c r="R17" s="15">
        <v>248723</v>
      </c>
      <c r="S17" s="15">
        <v>0.01</v>
      </c>
      <c r="T17" s="15">
        <v>93470</v>
      </c>
      <c r="U17" s="15">
        <v>0</v>
      </c>
      <c r="V17" s="15">
        <v>0</v>
      </c>
      <c r="W17" s="15">
        <v>0</v>
      </c>
      <c r="X17" s="15">
        <v>0</v>
      </c>
      <c r="Y17" s="15">
        <v>0</v>
      </c>
      <c r="Z17" s="15">
        <v>0.08</v>
      </c>
      <c r="AA17" s="15">
        <v>747761</v>
      </c>
      <c r="AB17" s="15">
        <v>14.972200000000001</v>
      </c>
    </row>
    <row r="18" spans="1:28" ht="15">
      <c r="A18" s="47">
        <v>15</v>
      </c>
      <c r="B18" s="15">
        <v>243</v>
      </c>
      <c r="C18" s="15">
        <v>243</v>
      </c>
      <c r="D18" s="15" t="s">
        <v>36</v>
      </c>
      <c r="E18" s="15">
        <v>217.3</v>
      </c>
      <c r="F18" s="15">
        <v>138460218</v>
      </c>
      <c r="G18" s="15">
        <v>138460218</v>
      </c>
      <c r="H18" s="15">
        <v>1434572</v>
      </c>
      <c r="I18" s="15">
        <v>2026</v>
      </c>
      <c r="J18" s="15">
        <v>144247</v>
      </c>
      <c r="K18" s="15">
        <v>0.52375000000000005</v>
      </c>
      <c r="L18" s="15">
        <v>72518</v>
      </c>
      <c r="M18" s="15">
        <v>0.05</v>
      </c>
      <c r="N18" s="15">
        <v>71729</v>
      </c>
      <c r="O18" s="15">
        <v>2033</v>
      </c>
      <c r="P18" s="15">
        <v>185537</v>
      </c>
      <c r="Q18" s="15">
        <v>1.34</v>
      </c>
      <c r="R18" s="15">
        <v>185537</v>
      </c>
      <c r="S18" s="15">
        <v>0</v>
      </c>
      <c r="T18" s="15">
        <v>0</v>
      </c>
      <c r="U18" s="15">
        <v>0</v>
      </c>
      <c r="V18" s="15">
        <v>0</v>
      </c>
      <c r="W18" s="15">
        <v>0</v>
      </c>
      <c r="X18" s="15">
        <v>0</v>
      </c>
      <c r="Y18" s="15">
        <v>0</v>
      </c>
      <c r="Z18" s="15">
        <v>0.05</v>
      </c>
      <c r="AA18" s="15">
        <v>71729</v>
      </c>
      <c r="AB18" s="15">
        <v>11.459099999999999</v>
      </c>
    </row>
    <row r="19" spans="1:28" ht="15">
      <c r="A19" s="47">
        <v>16</v>
      </c>
      <c r="B19" s="15">
        <v>261</v>
      </c>
      <c r="C19" s="15">
        <v>261</v>
      </c>
      <c r="D19" s="15" t="s">
        <v>37</v>
      </c>
      <c r="E19" s="15">
        <v>12753.8</v>
      </c>
      <c r="F19" s="15">
        <v>5815591532</v>
      </c>
      <c r="G19" s="15">
        <v>6095633572</v>
      </c>
      <c r="H19" s="15">
        <v>141983592</v>
      </c>
      <c r="I19" s="15">
        <v>2029</v>
      </c>
      <c r="J19" s="15">
        <v>7609219</v>
      </c>
      <c r="K19" s="15">
        <v>1.24831</v>
      </c>
      <c r="L19" s="15">
        <v>7609219</v>
      </c>
      <c r="M19" s="15">
        <v>0</v>
      </c>
      <c r="N19" s="15">
        <v>0</v>
      </c>
      <c r="O19" s="15">
        <v>2035</v>
      </c>
      <c r="P19" s="15">
        <v>8168149</v>
      </c>
      <c r="Q19" s="15">
        <v>1.34</v>
      </c>
      <c r="R19" s="15">
        <v>8168149</v>
      </c>
      <c r="S19" s="15">
        <v>0</v>
      </c>
      <c r="T19" s="15">
        <v>0</v>
      </c>
      <c r="U19" s="15">
        <v>0</v>
      </c>
      <c r="V19" s="15">
        <v>0</v>
      </c>
      <c r="W19" s="15">
        <v>0</v>
      </c>
      <c r="X19" s="15">
        <v>0</v>
      </c>
      <c r="Y19" s="15">
        <v>0</v>
      </c>
      <c r="Z19" s="15">
        <v>0</v>
      </c>
      <c r="AA19" s="15">
        <v>0</v>
      </c>
      <c r="AB19" s="15">
        <v>16.000499999999999</v>
      </c>
    </row>
    <row r="20" spans="1:28" ht="45">
      <c r="A20" s="47">
        <v>17</v>
      </c>
      <c r="B20" s="15">
        <v>279</v>
      </c>
      <c r="C20" s="15">
        <v>279</v>
      </c>
      <c r="D20" s="15" t="s">
        <v>38</v>
      </c>
      <c r="E20" s="15">
        <v>794.2</v>
      </c>
      <c r="F20" s="15">
        <v>353181749</v>
      </c>
      <c r="G20" s="15">
        <v>374039938</v>
      </c>
      <c r="H20" s="15">
        <v>5183186</v>
      </c>
      <c r="I20" s="15">
        <v>2026</v>
      </c>
      <c r="J20" s="15">
        <v>469778</v>
      </c>
      <c r="K20" s="15">
        <v>0.28594999999999998</v>
      </c>
      <c r="L20" s="15">
        <v>106955</v>
      </c>
      <c r="M20" s="15">
        <v>7.0000000000000007E-2</v>
      </c>
      <c r="N20" s="15">
        <v>362823</v>
      </c>
      <c r="O20" s="15">
        <v>2034</v>
      </c>
      <c r="P20" s="15">
        <v>213203</v>
      </c>
      <c r="Q20" s="15">
        <v>0.56999999999999995</v>
      </c>
      <c r="R20" s="15">
        <v>213203</v>
      </c>
      <c r="S20" s="15">
        <v>0</v>
      </c>
      <c r="T20" s="15">
        <v>0</v>
      </c>
      <c r="U20" s="15">
        <v>0</v>
      </c>
      <c r="V20" s="15">
        <v>0</v>
      </c>
      <c r="W20" s="15">
        <v>0</v>
      </c>
      <c r="X20" s="15">
        <v>0</v>
      </c>
      <c r="Y20" s="15">
        <v>0</v>
      </c>
      <c r="Z20" s="15">
        <v>7.0000000000000007E-2</v>
      </c>
      <c r="AA20" s="15">
        <v>362823</v>
      </c>
      <c r="AB20" s="15">
        <v>11.786</v>
      </c>
    </row>
    <row r="21" spans="1:28" ht="15">
      <c r="A21" s="47">
        <v>18</v>
      </c>
      <c r="B21" s="15">
        <v>355</v>
      </c>
      <c r="C21" s="15">
        <v>355</v>
      </c>
      <c r="D21" s="15" t="s">
        <v>39</v>
      </c>
      <c r="E21" s="15">
        <v>281.7</v>
      </c>
      <c r="F21" s="15">
        <v>309687167</v>
      </c>
      <c r="G21" s="15">
        <v>323692402</v>
      </c>
      <c r="H21" s="15">
        <v>1825715</v>
      </c>
      <c r="I21" s="15">
        <v>2026</v>
      </c>
      <c r="J21" s="15">
        <v>207065</v>
      </c>
      <c r="K21" s="15">
        <v>0.35768</v>
      </c>
      <c r="L21" s="15">
        <v>115779</v>
      </c>
      <c r="M21" s="15">
        <v>0.05</v>
      </c>
      <c r="N21" s="15">
        <v>91286</v>
      </c>
      <c r="O21" s="15">
        <v>2028</v>
      </c>
      <c r="P21" s="15">
        <v>433748</v>
      </c>
      <c r="Q21" s="15">
        <v>1.34</v>
      </c>
      <c r="R21" s="15">
        <v>433748</v>
      </c>
      <c r="S21" s="15">
        <v>0</v>
      </c>
      <c r="T21" s="15">
        <v>0</v>
      </c>
      <c r="U21" s="15">
        <v>0</v>
      </c>
      <c r="V21" s="15">
        <v>0</v>
      </c>
      <c r="W21" s="15">
        <v>0</v>
      </c>
      <c r="X21" s="15">
        <v>0</v>
      </c>
      <c r="Y21" s="15">
        <v>0</v>
      </c>
      <c r="Z21" s="15">
        <v>0.05</v>
      </c>
      <c r="AA21" s="15">
        <v>91286</v>
      </c>
      <c r="AB21" s="15">
        <v>9.5037000000000003</v>
      </c>
    </row>
    <row r="22" spans="1:28" ht="15">
      <c r="A22" s="47">
        <v>19</v>
      </c>
      <c r="B22" s="15">
        <v>387</v>
      </c>
      <c r="C22" s="15">
        <v>387</v>
      </c>
      <c r="D22" s="15" t="s">
        <v>40</v>
      </c>
      <c r="E22" s="15">
        <v>1452.3</v>
      </c>
      <c r="F22" s="15">
        <v>566098495</v>
      </c>
      <c r="G22" s="15">
        <v>611499510</v>
      </c>
      <c r="H22" s="15">
        <v>7542391</v>
      </c>
      <c r="I22" s="15">
        <v>2029</v>
      </c>
      <c r="J22" s="15">
        <v>816592</v>
      </c>
      <c r="K22" s="15">
        <v>0.84201999999999999</v>
      </c>
      <c r="L22" s="15">
        <v>514896</v>
      </c>
      <c r="M22" s="15">
        <v>0.04</v>
      </c>
      <c r="N22" s="15">
        <v>301696</v>
      </c>
      <c r="O22" s="15">
        <v>2027</v>
      </c>
      <c r="P22" s="15">
        <v>519775</v>
      </c>
      <c r="Q22" s="15">
        <v>0.35663</v>
      </c>
      <c r="R22" s="15">
        <v>218079</v>
      </c>
      <c r="S22" s="15">
        <v>0.04</v>
      </c>
      <c r="T22" s="15">
        <v>301696</v>
      </c>
      <c r="U22" s="15">
        <v>0</v>
      </c>
      <c r="V22" s="15">
        <v>0</v>
      </c>
      <c r="W22" s="15">
        <v>0</v>
      </c>
      <c r="X22" s="15">
        <v>0</v>
      </c>
      <c r="Y22" s="15">
        <v>0</v>
      </c>
      <c r="Z22" s="15">
        <v>0.08</v>
      </c>
      <c r="AA22" s="15">
        <v>603392</v>
      </c>
      <c r="AB22" s="15">
        <v>12.5245</v>
      </c>
    </row>
    <row r="23" spans="1:28" ht="15">
      <c r="A23" s="47">
        <v>20</v>
      </c>
      <c r="B23" s="15">
        <v>414</v>
      </c>
      <c r="C23" s="15">
        <v>414</v>
      </c>
      <c r="D23" s="15" t="s">
        <v>41</v>
      </c>
      <c r="E23" s="15">
        <v>494.5</v>
      </c>
      <c r="F23" s="15">
        <v>366768384</v>
      </c>
      <c r="G23" s="15">
        <v>404431015</v>
      </c>
      <c r="H23" s="15">
        <v>3504601</v>
      </c>
      <c r="I23" s="15">
        <v>2028</v>
      </c>
      <c r="J23" s="15">
        <v>342641</v>
      </c>
      <c r="K23" s="15">
        <v>0.32729000000000003</v>
      </c>
      <c r="L23" s="15">
        <v>132365</v>
      </c>
      <c r="M23" s="15">
        <v>0.06</v>
      </c>
      <c r="N23" s="15">
        <v>210276</v>
      </c>
      <c r="O23" s="15">
        <v>2029</v>
      </c>
      <c r="P23" s="15">
        <v>270969</v>
      </c>
      <c r="Q23" s="15">
        <v>0.67</v>
      </c>
      <c r="R23" s="15">
        <v>270969</v>
      </c>
      <c r="S23" s="15">
        <v>0</v>
      </c>
      <c r="T23" s="15">
        <v>0</v>
      </c>
      <c r="U23" s="15">
        <v>0</v>
      </c>
      <c r="V23" s="15">
        <v>0</v>
      </c>
      <c r="W23" s="15">
        <v>0</v>
      </c>
      <c r="X23" s="15">
        <v>0</v>
      </c>
      <c r="Y23" s="15">
        <v>0</v>
      </c>
      <c r="Z23" s="15">
        <v>0.06</v>
      </c>
      <c r="AA23" s="15">
        <v>210276</v>
      </c>
      <c r="AB23" s="15">
        <v>11.292299999999999</v>
      </c>
    </row>
    <row r="24" spans="1:28" ht="15">
      <c r="A24" s="47">
        <v>21</v>
      </c>
      <c r="B24" s="15">
        <v>540</v>
      </c>
      <c r="C24" s="15">
        <v>540</v>
      </c>
      <c r="D24" s="15" t="s">
        <v>42</v>
      </c>
      <c r="E24" s="15">
        <v>443</v>
      </c>
      <c r="F24" s="15">
        <v>335957839</v>
      </c>
      <c r="G24" s="15">
        <v>343306860</v>
      </c>
      <c r="H24" s="15">
        <v>3548520</v>
      </c>
      <c r="I24" s="15">
        <v>2027</v>
      </c>
      <c r="J24" s="15">
        <v>301550</v>
      </c>
      <c r="K24" s="15">
        <v>0.36154999999999998</v>
      </c>
      <c r="L24" s="15">
        <v>124124</v>
      </c>
      <c r="M24" s="15">
        <v>0.05</v>
      </c>
      <c r="N24" s="15">
        <v>177426</v>
      </c>
      <c r="O24" s="15">
        <v>2033</v>
      </c>
      <c r="P24" s="15">
        <v>460031</v>
      </c>
      <c r="Q24" s="15">
        <v>1.34</v>
      </c>
      <c r="R24" s="15">
        <v>460031</v>
      </c>
      <c r="S24" s="15">
        <v>0</v>
      </c>
      <c r="T24" s="15">
        <v>0</v>
      </c>
      <c r="U24" s="15">
        <v>0</v>
      </c>
      <c r="V24" s="15">
        <v>0</v>
      </c>
      <c r="W24" s="15">
        <v>0</v>
      </c>
      <c r="X24" s="15">
        <v>0</v>
      </c>
      <c r="Y24" s="15">
        <v>0</v>
      </c>
      <c r="Z24" s="15">
        <v>0.05</v>
      </c>
      <c r="AA24" s="15">
        <v>177426</v>
      </c>
      <c r="AB24" s="15">
        <v>11.897600000000001</v>
      </c>
    </row>
    <row r="25" spans="1:28" ht="15">
      <c r="A25" s="47">
        <v>22</v>
      </c>
      <c r="B25" s="15">
        <v>472</v>
      </c>
      <c r="C25" s="15">
        <v>472</v>
      </c>
      <c r="D25" s="15" t="s">
        <v>43</v>
      </c>
      <c r="E25" s="15">
        <v>1767.4</v>
      </c>
      <c r="F25" s="15">
        <v>576015701</v>
      </c>
      <c r="G25" s="15">
        <v>694439586</v>
      </c>
      <c r="H25" s="15">
        <v>13060682</v>
      </c>
      <c r="I25" s="15">
        <v>2030</v>
      </c>
      <c r="J25" s="15">
        <v>911881</v>
      </c>
      <c r="K25" s="15">
        <v>1.3131200000000001</v>
      </c>
      <c r="L25" s="15">
        <v>911881</v>
      </c>
      <c r="M25" s="15">
        <v>0</v>
      </c>
      <c r="N25" s="15">
        <v>0</v>
      </c>
      <c r="O25" s="15">
        <v>2027</v>
      </c>
      <c r="P25" s="15">
        <v>930549</v>
      </c>
      <c r="Q25" s="15">
        <v>0.96384999999999998</v>
      </c>
      <c r="R25" s="15">
        <v>669335</v>
      </c>
      <c r="S25" s="15">
        <v>0.02</v>
      </c>
      <c r="T25" s="15">
        <v>261214</v>
      </c>
      <c r="U25" s="15">
        <v>0</v>
      </c>
      <c r="V25" s="15">
        <v>0</v>
      </c>
      <c r="W25" s="15">
        <v>0</v>
      </c>
      <c r="X25" s="15">
        <v>0</v>
      </c>
      <c r="Y25" s="15">
        <v>0</v>
      </c>
      <c r="Z25" s="15">
        <v>0.02</v>
      </c>
      <c r="AA25" s="15">
        <v>261214</v>
      </c>
      <c r="AB25" s="15">
        <v>19.006399999999999</v>
      </c>
    </row>
    <row r="26" spans="1:28" ht="15">
      <c r="A26" s="47">
        <v>23</v>
      </c>
      <c r="B26" s="15">
        <v>513</v>
      </c>
      <c r="C26" s="15">
        <v>513</v>
      </c>
      <c r="D26" s="15" t="s">
        <v>44</v>
      </c>
      <c r="E26" s="15">
        <v>341.1</v>
      </c>
      <c r="F26" s="15">
        <v>140410088</v>
      </c>
      <c r="G26" s="15">
        <v>143596753</v>
      </c>
      <c r="H26" s="15">
        <v>2287145</v>
      </c>
      <c r="I26" s="15">
        <v>2031</v>
      </c>
      <c r="J26" s="15">
        <v>196070</v>
      </c>
      <c r="K26" s="15">
        <v>0.25048999999999999</v>
      </c>
      <c r="L26" s="15">
        <v>35970</v>
      </c>
      <c r="M26" s="15">
        <v>7.0000000000000007E-2</v>
      </c>
      <c r="N26" s="15">
        <v>160100</v>
      </c>
      <c r="O26" s="15">
        <v>2027</v>
      </c>
      <c r="P26" s="15">
        <v>96210</v>
      </c>
      <c r="Q26" s="15">
        <v>0.35144999999999998</v>
      </c>
      <c r="R26" s="15">
        <v>50467</v>
      </c>
      <c r="S26" s="15">
        <v>0.02</v>
      </c>
      <c r="T26" s="15">
        <v>45743</v>
      </c>
      <c r="U26" s="15">
        <v>0</v>
      </c>
      <c r="V26" s="15">
        <v>0</v>
      </c>
      <c r="W26" s="15">
        <v>0</v>
      </c>
      <c r="X26" s="15">
        <v>0</v>
      </c>
      <c r="Y26" s="15">
        <v>0</v>
      </c>
      <c r="Z26" s="15">
        <v>0.09</v>
      </c>
      <c r="AA26" s="15">
        <v>205843</v>
      </c>
      <c r="AB26" s="15">
        <v>18.546299999999999</v>
      </c>
    </row>
    <row r="27" spans="1:28" ht="15">
      <c r="A27" s="47">
        <v>24</v>
      </c>
      <c r="B27" s="15">
        <v>549</v>
      </c>
      <c r="C27" s="15">
        <v>549</v>
      </c>
      <c r="D27" s="15" t="s">
        <v>45</v>
      </c>
      <c r="E27" s="15">
        <v>498.5</v>
      </c>
      <c r="F27" s="15">
        <v>294888546</v>
      </c>
      <c r="G27" s="15">
        <v>294888546</v>
      </c>
      <c r="H27" s="15">
        <v>2033869</v>
      </c>
      <c r="I27" s="15">
        <v>2029</v>
      </c>
      <c r="J27" s="15">
        <v>325106</v>
      </c>
      <c r="K27" s="15">
        <v>0.61967000000000005</v>
      </c>
      <c r="L27" s="15">
        <v>182735</v>
      </c>
      <c r="M27" s="15">
        <v>7.0000000000000007E-2</v>
      </c>
      <c r="N27" s="15">
        <v>142371</v>
      </c>
      <c r="O27" s="15">
        <v>2035</v>
      </c>
      <c r="P27" s="15">
        <v>250655</v>
      </c>
      <c r="Q27" s="15">
        <v>0.85</v>
      </c>
      <c r="R27" s="15">
        <v>250655</v>
      </c>
      <c r="S27" s="15">
        <v>0</v>
      </c>
      <c r="T27" s="15">
        <v>0</v>
      </c>
      <c r="U27" s="15">
        <v>0</v>
      </c>
      <c r="V27" s="15">
        <v>0</v>
      </c>
      <c r="W27" s="15">
        <v>0</v>
      </c>
      <c r="X27" s="15">
        <v>0</v>
      </c>
      <c r="Y27" s="15">
        <v>0</v>
      </c>
      <c r="Z27" s="15">
        <v>7.0000000000000007E-2</v>
      </c>
      <c r="AA27" s="15">
        <v>142371</v>
      </c>
      <c r="AB27" s="15">
        <v>10.9336</v>
      </c>
    </row>
    <row r="28" spans="1:28" ht="30">
      <c r="A28" s="47">
        <v>25</v>
      </c>
      <c r="B28" s="15">
        <v>576</v>
      </c>
      <c r="C28" s="15">
        <v>576</v>
      </c>
      <c r="D28" s="15" t="s">
        <v>46</v>
      </c>
      <c r="E28" s="15">
        <v>466.6</v>
      </c>
      <c r="F28" s="15">
        <v>190918979</v>
      </c>
      <c r="G28" s="15">
        <v>201548539</v>
      </c>
      <c r="H28" s="15">
        <v>2931942</v>
      </c>
      <c r="I28" s="15">
        <v>2029</v>
      </c>
      <c r="J28" s="15">
        <v>268970</v>
      </c>
      <c r="K28" s="15">
        <v>1.1890499999999999</v>
      </c>
      <c r="L28" s="15">
        <v>239651</v>
      </c>
      <c r="M28" s="15">
        <v>0.01</v>
      </c>
      <c r="N28" s="15">
        <v>29319</v>
      </c>
      <c r="O28" s="15">
        <v>2031</v>
      </c>
      <c r="P28" s="15">
        <v>270075</v>
      </c>
      <c r="Q28" s="15">
        <v>1.1945300000000001</v>
      </c>
      <c r="R28" s="15">
        <v>240756</v>
      </c>
      <c r="S28" s="15">
        <v>0.01</v>
      </c>
      <c r="T28" s="15">
        <v>29319</v>
      </c>
      <c r="U28" s="15">
        <v>0</v>
      </c>
      <c r="V28" s="15">
        <v>0</v>
      </c>
      <c r="W28" s="15">
        <v>0</v>
      </c>
      <c r="X28" s="15">
        <v>0</v>
      </c>
      <c r="Y28" s="15">
        <v>0</v>
      </c>
      <c r="Z28" s="15">
        <v>0.02</v>
      </c>
      <c r="AA28" s="15">
        <v>58638</v>
      </c>
      <c r="AB28" s="15">
        <v>15.928900000000001</v>
      </c>
    </row>
    <row r="29" spans="1:28" ht="15">
      <c r="A29" s="47">
        <v>26</v>
      </c>
      <c r="B29" s="15">
        <v>585</v>
      </c>
      <c r="C29" s="15">
        <v>585</v>
      </c>
      <c r="D29" s="15" t="s">
        <v>47</v>
      </c>
      <c r="E29" s="15">
        <v>603.70000000000005</v>
      </c>
      <c r="F29" s="15">
        <v>339503348</v>
      </c>
      <c r="G29" s="15">
        <v>353169246</v>
      </c>
      <c r="H29" s="15">
        <v>6123775</v>
      </c>
      <c r="I29" s="15">
        <v>2027</v>
      </c>
      <c r="J29" s="15">
        <v>391417</v>
      </c>
      <c r="K29" s="15">
        <v>1.1083000000000001</v>
      </c>
      <c r="L29" s="15">
        <v>391417</v>
      </c>
      <c r="M29" s="15">
        <v>0</v>
      </c>
      <c r="N29" s="15">
        <v>0</v>
      </c>
      <c r="O29" s="15">
        <v>2032</v>
      </c>
      <c r="P29" s="15">
        <v>473247</v>
      </c>
      <c r="Q29" s="15">
        <v>0.12623999999999999</v>
      </c>
      <c r="R29" s="15">
        <v>44583</v>
      </c>
      <c r="S29" s="15">
        <v>7.0000000000000007E-2</v>
      </c>
      <c r="T29" s="15">
        <v>428664</v>
      </c>
      <c r="U29" s="15">
        <v>0</v>
      </c>
      <c r="V29" s="15">
        <v>0</v>
      </c>
      <c r="W29" s="15">
        <v>0</v>
      </c>
      <c r="X29" s="15">
        <v>0</v>
      </c>
      <c r="Y29" s="15">
        <v>0</v>
      </c>
      <c r="Z29" s="15">
        <v>7.0000000000000007E-2</v>
      </c>
      <c r="AA29" s="15">
        <v>428664</v>
      </c>
      <c r="AB29" s="15">
        <v>13.2181</v>
      </c>
    </row>
    <row r="30" spans="1:28" ht="30">
      <c r="A30" s="47">
        <v>27</v>
      </c>
      <c r="B30" s="15">
        <v>594</v>
      </c>
      <c r="C30" s="15">
        <v>594</v>
      </c>
      <c r="D30" s="15" t="s">
        <v>48</v>
      </c>
      <c r="E30" s="15">
        <v>705.4</v>
      </c>
      <c r="F30" s="15">
        <v>371780535</v>
      </c>
      <c r="G30" s="15">
        <v>376071332</v>
      </c>
      <c r="H30" s="15">
        <v>3177025</v>
      </c>
      <c r="I30" s="15">
        <v>2027</v>
      </c>
      <c r="J30" s="15">
        <v>461202</v>
      </c>
      <c r="K30" s="15">
        <v>0.55052999999999996</v>
      </c>
      <c r="L30" s="15">
        <v>207040</v>
      </c>
      <c r="M30" s="15">
        <v>0.08</v>
      </c>
      <c r="N30" s="15">
        <v>254162</v>
      </c>
      <c r="O30" s="15">
        <v>2035</v>
      </c>
      <c r="P30" s="15">
        <v>376071</v>
      </c>
      <c r="Q30" s="15">
        <v>1</v>
      </c>
      <c r="R30" s="15">
        <v>376071</v>
      </c>
      <c r="S30" s="15">
        <v>0</v>
      </c>
      <c r="T30" s="15">
        <v>0</v>
      </c>
      <c r="U30" s="15">
        <v>0</v>
      </c>
      <c r="V30" s="15">
        <v>0</v>
      </c>
      <c r="W30" s="15">
        <v>0</v>
      </c>
      <c r="X30" s="15">
        <v>0</v>
      </c>
      <c r="Y30" s="15">
        <v>0</v>
      </c>
      <c r="Z30" s="15">
        <v>0.08</v>
      </c>
      <c r="AA30" s="15">
        <v>254162</v>
      </c>
      <c r="AB30" s="15">
        <v>12.9011</v>
      </c>
    </row>
    <row r="31" spans="1:28" ht="15">
      <c r="A31" s="47">
        <v>28</v>
      </c>
      <c r="B31" s="15">
        <v>603</v>
      </c>
      <c r="C31" s="15">
        <v>603</v>
      </c>
      <c r="D31" s="15" t="s">
        <v>49</v>
      </c>
      <c r="E31" s="15">
        <v>165.1</v>
      </c>
      <c r="F31" s="15">
        <v>133732699</v>
      </c>
      <c r="G31" s="15">
        <v>133732699</v>
      </c>
      <c r="H31" s="15">
        <v>1413920</v>
      </c>
      <c r="I31" s="15">
        <v>2028</v>
      </c>
      <c r="J31" s="15">
        <v>114377</v>
      </c>
      <c r="K31" s="15">
        <v>0.74953999999999998</v>
      </c>
      <c r="L31" s="15">
        <v>100238</v>
      </c>
      <c r="M31" s="15">
        <v>0.01</v>
      </c>
      <c r="N31" s="15">
        <v>14139</v>
      </c>
      <c r="O31" s="15">
        <v>2029</v>
      </c>
      <c r="P31" s="15">
        <v>179202</v>
      </c>
      <c r="Q31" s="15">
        <v>1.34</v>
      </c>
      <c r="R31" s="15">
        <v>179202</v>
      </c>
      <c r="S31" s="15">
        <v>0</v>
      </c>
      <c r="T31" s="15">
        <v>0</v>
      </c>
      <c r="U31" s="15">
        <v>0</v>
      </c>
      <c r="V31" s="15">
        <v>0</v>
      </c>
      <c r="W31" s="15">
        <v>0</v>
      </c>
      <c r="X31" s="15">
        <v>0</v>
      </c>
      <c r="Y31" s="15">
        <v>0</v>
      </c>
      <c r="Z31" s="15">
        <v>0.01</v>
      </c>
      <c r="AA31" s="15">
        <v>14139</v>
      </c>
      <c r="AB31" s="15">
        <v>11.4125</v>
      </c>
    </row>
    <row r="32" spans="1:28" ht="15">
      <c r="A32" s="47">
        <v>29</v>
      </c>
      <c r="B32" s="15">
        <v>609</v>
      </c>
      <c r="C32" s="15">
        <v>609</v>
      </c>
      <c r="D32" s="15" t="s">
        <v>50</v>
      </c>
      <c r="E32" s="15">
        <v>1475.6</v>
      </c>
      <c r="F32" s="15">
        <v>812464654</v>
      </c>
      <c r="G32" s="15">
        <v>842523537</v>
      </c>
      <c r="H32" s="15">
        <v>12147469</v>
      </c>
      <c r="I32" s="15">
        <v>2029</v>
      </c>
      <c r="J32" s="15">
        <v>934567</v>
      </c>
      <c r="K32" s="15">
        <v>0.53252999999999995</v>
      </c>
      <c r="L32" s="15">
        <v>448668</v>
      </c>
      <c r="M32" s="15">
        <v>0.04</v>
      </c>
      <c r="N32" s="15">
        <v>485899</v>
      </c>
      <c r="O32" s="15">
        <v>2034</v>
      </c>
      <c r="P32" s="15">
        <v>1128982</v>
      </c>
      <c r="Q32" s="15">
        <v>0.76327999999999996</v>
      </c>
      <c r="R32" s="15">
        <v>643083</v>
      </c>
      <c r="S32" s="15">
        <v>0.04</v>
      </c>
      <c r="T32" s="15">
        <v>485899</v>
      </c>
      <c r="U32" s="15">
        <v>0</v>
      </c>
      <c r="V32" s="15">
        <v>0</v>
      </c>
      <c r="W32" s="15">
        <v>0</v>
      </c>
      <c r="X32" s="15">
        <v>0</v>
      </c>
      <c r="Y32" s="15">
        <v>0</v>
      </c>
      <c r="Z32" s="15">
        <v>0.08</v>
      </c>
      <c r="AA32" s="15">
        <v>971798</v>
      </c>
      <c r="AB32" s="15">
        <v>10.266</v>
      </c>
    </row>
    <row r="33" spans="1:28" ht="30">
      <c r="A33" s="47">
        <v>30</v>
      </c>
      <c r="B33" s="15">
        <v>621</v>
      </c>
      <c r="C33" s="15">
        <v>621</v>
      </c>
      <c r="D33" s="15" t="s">
        <v>51</v>
      </c>
      <c r="E33" s="15">
        <v>3825.6</v>
      </c>
      <c r="F33" s="15">
        <v>1809816618</v>
      </c>
      <c r="G33" s="15">
        <v>1899473908</v>
      </c>
      <c r="H33" s="15">
        <v>54209546</v>
      </c>
      <c r="I33" s="15">
        <v>2028</v>
      </c>
      <c r="J33" s="15">
        <v>2373634</v>
      </c>
      <c r="K33" s="15">
        <v>1.24963</v>
      </c>
      <c r="L33" s="15">
        <v>2373634</v>
      </c>
      <c r="M33" s="15">
        <v>0</v>
      </c>
      <c r="N33" s="15">
        <v>0</v>
      </c>
      <c r="O33" s="15">
        <v>2034</v>
      </c>
      <c r="P33" s="15">
        <v>2545295</v>
      </c>
      <c r="Q33" s="15">
        <v>1.34</v>
      </c>
      <c r="R33" s="15">
        <v>2545295</v>
      </c>
      <c r="S33" s="15">
        <v>0</v>
      </c>
      <c r="T33" s="15">
        <v>0</v>
      </c>
      <c r="U33" s="15">
        <v>0</v>
      </c>
      <c r="V33" s="15">
        <v>0</v>
      </c>
      <c r="W33" s="15">
        <v>0</v>
      </c>
      <c r="X33" s="15">
        <v>0</v>
      </c>
      <c r="Y33" s="15">
        <v>0</v>
      </c>
      <c r="Z33" s="15">
        <v>0</v>
      </c>
      <c r="AA33" s="15">
        <v>0</v>
      </c>
      <c r="AB33" s="15">
        <v>12.3422</v>
      </c>
    </row>
    <row r="34" spans="1:28" ht="30">
      <c r="A34" s="47">
        <v>31</v>
      </c>
      <c r="B34" s="15">
        <v>720</v>
      </c>
      <c r="C34" s="15">
        <v>720</v>
      </c>
      <c r="D34" s="15" t="s">
        <v>52</v>
      </c>
      <c r="E34" s="15">
        <v>2662.4</v>
      </c>
      <c r="F34" s="15">
        <v>936860779</v>
      </c>
      <c r="G34" s="15">
        <v>1234451242</v>
      </c>
      <c r="H34" s="15">
        <v>17544938</v>
      </c>
      <c r="I34" s="15">
        <v>2028</v>
      </c>
      <c r="J34" s="15">
        <v>1429159</v>
      </c>
      <c r="K34" s="15">
        <v>1.1577299999999999</v>
      </c>
      <c r="L34" s="15">
        <v>1429159</v>
      </c>
      <c r="M34" s="15">
        <v>0</v>
      </c>
      <c r="N34" s="15">
        <v>0</v>
      </c>
      <c r="O34" s="15">
        <v>2028</v>
      </c>
      <c r="P34" s="15">
        <v>1654165</v>
      </c>
      <c r="Q34" s="15">
        <v>1.34</v>
      </c>
      <c r="R34" s="15">
        <v>1654165</v>
      </c>
      <c r="S34" s="15">
        <v>0</v>
      </c>
      <c r="T34" s="15">
        <v>0</v>
      </c>
      <c r="U34" s="15">
        <v>0</v>
      </c>
      <c r="V34" s="15">
        <v>0</v>
      </c>
      <c r="W34" s="15">
        <v>0</v>
      </c>
      <c r="X34" s="15">
        <v>0</v>
      </c>
      <c r="Y34" s="15">
        <v>0</v>
      </c>
      <c r="Z34" s="15">
        <v>0</v>
      </c>
      <c r="AA34" s="15">
        <v>0</v>
      </c>
      <c r="AB34" s="15">
        <v>17.009399999999999</v>
      </c>
    </row>
    <row r="35" spans="1:28" ht="15">
      <c r="A35" s="47">
        <v>32</v>
      </c>
      <c r="B35" s="15">
        <v>729</v>
      </c>
      <c r="C35" s="15">
        <v>729</v>
      </c>
      <c r="D35" s="15" t="s">
        <v>53</v>
      </c>
      <c r="E35" s="15">
        <v>1984</v>
      </c>
      <c r="F35" s="15">
        <v>711184697</v>
      </c>
      <c r="G35" s="15">
        <v>732546298</v>
      </c>
      <c r="H35" s="15">
        <v>14498406</v>
      </c>
      <c r="I35" s="15">
        <v>2030</v>
      </c>
      <c r="J35" s="15">
        <v>1074507</v>
      </c>
      <c r="K35" s="15">
        <v>1.2688900000000001</v>
      </c>
      <c r="L35" s="15">
        <v>929523</v>
      </c>
      <c r="M35" s="15">
        <v>0.01</v>
      </c>
      <c r="N35" s="15">
        <v>144984</v>
      </c>
      <c r="O35" s="15">
        <v>2029</v>
      </c>
      <c r="P35" s="15">
        <v>981612</v>
      </c>
      <c r="Q35" s="15">
        <v>1.34</v>
      </c>
      <c r="R35" s="15">
        <v>981612</v>
      </c>
      <c r="S35" s="15">
        <v>0</v>
      </c>
      <c r="T35" s="15">
        <v>0</v>
      </c>
      <c r="U35" s="15">
        <v>0</v>
      </c>
      <c r="V35" s="15">
        <v>0</v>
      </c>
      <c r="W35" s="15">
        <v>0</v>
      </c>
      <c r="X35" s="15">
        <v>0</v>
      </c>
      <c r="Y35" s="15">
        <v>0</v>
      </c>
      <c r="Z35" s="15">
        <v>0.01</v>
      </c>
      <c r="AA35" s="15">
        <v>144984</v>
      </c>
      <c r="AB35" s="15">
        <v>16.7227</v>
      </c>
    </row>
    <row r="36" spans="1:28" ht="30">
      <c r="A36" s="47">
        <v>33</v>
      </c>
      <c r="B36" s="15">
        <v>747</v>
      </c>
      <c r="C36" s="15">
        <v>747</v>
      </c>
      <c r="D36" s="15" t="s">
        <v>54</v>
      </c>
      <c r="E36" s="15">
        <v>546.70000000000005</v>
      </c>
      <c r="F36" s="15">
        <v>310950542</v>
      </c>
      <c r="G36" s="15">
        <v>389427175</v>
      </c>
      <c r="H36" s="15">
        <v>5348662</v>
      </c>
      <c r="I36" s="15">
        <v>2029</v>
      </c>
      <c r="J36" s="15">
        <v>355095</v>
      </c>
      <c r="K36" s="15">
        <v>0.49980000000000002</v>
      </c>
      <c r="L36" s="15">
        <v>194635</v>
      </c>
      <c r="M36" s="15">
        <v>0.03</v>
      </c>
      <c r="N36" s="15">
        <v>160460</v>
      </c>
      <c r="O36" s="15">
        <v>2026</v>
      </c>
      <c r="P36" s="15">
        <v>521832</v>
      </c>
      <c r="Q36" s="15">
        <v>1.34</v>
      </c>
      <c r="R36" s="15">
        <v>521832</v>
      </c>
      <c r="S36" s="15">
        <v>0</v>
      </c>
      <c r="T36" s="15">
        <v>0</v>
      </c>
      <c r="U36" s="15">
        <v>0</v>
      </c>
      <c r="V36" s="15">
        <v>0</v>
      </c>
      <c r="W36" s="15">
        <v>0</v>
      </c>
      <c r="X36" s="15">
        <v>0</v>
      </c>
      <c r="Y36" s="15">
        <v>0</v>
      </c>
      <c r="Z36" s="15">
        <v>0.03</v>
      </c>
      <c r="AA36" s="15">
        <v>160460</v>
      </c>
      <c r="AB36" s="15">
        <v>14.0954</v>
      </c>
    </row>
    <row r="37" spans="1:28" ht="30">
      <c r="A37" s="47">
        <v>34</v>
      </c>
      <c r="B37" s="15">
        <v>1917</v>
      </c>
      <c r="C37" s="15">
        <v>1917</v>
      </c>
      <c r="D37" s="15" t="s">
        <v>55</v>
      </c>
      <c r="E37" s="15">
        <v>387.2</v>
      </c>
      <c r="F37" s="15">
        <v>294280870</v>
      </c>
      <c r="G37" s="15">
        <v>300477446</v>
      </c>
      <c r="H37" s="15">
        <v>2363000</v>
      </c>
      <c r="I37" s="15">
        <v>2028</v>
      </c>
      <c r="J37" s="15">
        <v>262313</v>
      </c>
      <c r="K37" s="15">
        <v>0.79435</v>
      </c>
      <c r="L37" s="15">
        <v>238683</v>
      </c>
      <c r="M37" s="15">
        <v>0.01</v>
      </c>
      <c r="N37" s="15">
        <v>23630</v>
      </c>
      <c r="O37" s="15">
        <v>2033</v>
      </c>
      <c r="P37" s="15">
        <v>402640</v>
      </c>
      <c r="Q37" s="15">
        <v>1.26136</v>
      </c>
      <c r="R37" s="15">
        <v>379010</v>
      </c>
      <c r="S37" s="15">
        <v>0.01</v>
      </c>
      <c r="T37" s="15">
        <v>23630</v>
      </c>
      <c r="U37" s="15">
        <v>0</v>
      </c>
      <c r="V37" s="15">
        <v>0</v>
      </c>
      <c r="W37" s="15">
        <v>0</v>
      </c>
      <c r="X37" s="15">
        <v>0</v>
      </c>
      <c r="Y37" s="15">
        <v>0</v>
      </c>
      <c r="Z37" s="15">
        <v>0.02</v>
      </c>
      <c r="AA37" s="15">
        <v>47260</v>
      </c>
      <c r="AB37" s="15">
        <v>12.120200000000001</v>
      </c>
    </row>
    <row r="38" spans="1:28" ht="45">
      <c r="A38" s="47">
        <v>35</v>
      </c>
      <c r="B38" s="15">
        <v>846</v>
      </c>
      <c r="C38" s="15">
        <v>846</v>
      </c>
      <c r="D38" s="15" t="s">
        <v>459</v>
      </c>
      <c r="E38" s="15">
        <v>518.4</v>
      </c>
      <c r="F38" s="15">
        <v>322928431</v>
      </c>
      <c r="G38" s="15">
        <v>358965747</v>
      </c>
      <c r="H38" s="15">
        <v>4076861</v>
      </c>
      <c r="I38" s="15">
        <v>2030</v>
      </c>
      <c r="J38" s="15">
        <v>337366</v>
      </c>
      <c r="K38" s="15">
        <v>0.82625000000000004</v>
      </c>
      <c r="L38" s="15">
        <v>296597</v>
      </c>
      <c r="M38" s="15">
        <v>0.01</v>
      </c>
      <c r="N38" s="15">
        <v>40769</v>
      </c>
      <c r="O38" s="15">
        <v>2030</v>
      </c>
      <c r="P38" s="15">
        <v>481014</v>
      </c>
      <c r="Q38" s="15">
        <v>1.2264299999999999</v>
      </c>
      <c r="R38" s="15">
        <v>440245</v>
      </c>
      <c r="S38" s="15">
        <v>0.01</v>
      </c>
      <c r="T38" s="15">
        <v>40769</v>
      </c>
      <c r="U38" s="15">
        <v>0</v>
      </c>
      <c r="V38" s="15">
        <v>0</v>
      </c>
      <c r="W38" s="15">
        <v>0</v>
      </c>
      <c r="X38" s="15">
        <v>0</v>
      </c>
      <c r="Y38" s="15">
        <v>0</v>
      </c>
      <c r="Z38" s="15">
        <v>0.02</v>
      </c>
      <c r="AA38" s="15">
        <v>81538</v>
      </c>
      <c r="AB38" s="15">
        <v>15.115</v>
      </c>
    </row>
    <row r="39" spans="1:28" ht="15">
      <c r="A39" s="47">
        <v>36</v>
      </c>
      <c r="B39" s="15">
        <v>882</v>
      </c>
      <c r="C39" s="15">
        <v>882</v>
      </c>
      <c r="D39" s="15" t="s">
        <v>56</v>
      </c>
      <c r="E39" s="15">
        <v>3673.1</v>
      </c>
      <c r="F39" s="15">
        <v>1054140322</v>
      </c>
      <c r="G39" s="15">
        <v>1169132900</v>
      </c>
      <c r="H39" s="15">
        <v>22893450</v>
      </c>
      <c r="I39" s="15">
        <v>2030</v>
      </c>
      <c r="J39" s="15">
        <v>1794257</v>
      </c>
      <c r="K39" s="15">
        <v>1.5346900000000001</v>
      </c>
      <c r="L39" s="15">
        <v>1794257</v>
      </c>
      <c r="M39" s="15">
        <v>0</v>
      </c>
      <c r="N39" s="15">
        <v>0</v>
      </c>
      <c r="O39" s="15">
        <v>2030</v>
      </c>
      <c r="P39" s="15">
        <v>1566638</v>
      </c>
      <c r="Q39" s="15">
        <v>1.34</v>
      </c>
      <c r="R39" s="15">
        <v>1566638</v>
      </c>
      <c r="S39" s="15">
        <v>0</v>
      </c>
      <c r="T39" s="15">
        <v>0</v>
      </c>
      <c r="U39" s="15">
        <v>0</v>
      </c>
      <c r="V39" s="15">
        <v>0</v>
      </c>
      <c r="W39" s="15">
        <v>0</v>
      </c>
      <c r="X39" s="15">
        <v>0</v>
      </c>
      <c r="Y39" s="15">
        <v>0</v>
      </c>
      <c r="Z39" s="15">
        <v>0</v>
      </c>
      <c r="AA39" s="15">
        <v>0</v>
      </c>
      <c r="AB39" s="15">
        <v>15.9701</v>
      </c>
    </row>
    <row r="40" spans="1:28" ht="15">
      <c r="A40" s="47">
        <v>37</v>
      </c>
      <c r="B40" s="15">
        <v>916</v>
      </c>
      <c r="C40" s="15">
        <v>916</v>
      </c>
      <c r="D40" s="15" t="s">
        <v>57</v>
      </c>
      <c r="E40" s="15">
        <v>277.10000000000002</v>
      </c>
      <c r="F40" s="15">
        <v>201946288</v>
      </c>
      <c r="G40" s="15">
        <v>201946288</v>
      </c>
      <c r="H40" s="15">
        <v>1144653</v>
      </c>
      <c r="I40" s="15">
        <v>2026</v>
      </c>
      <c r="J40" s="15">
        <v>192791</v>
      </c>
      <c r="K40" s="15">
        <v>0.50122</v>
      </c>
      <c r="L40" s="15">
        <v>101219</v>
      </c>
      <c r="M40" s="15">
        <v>0.08</v>
      </c>
      <c r="N40" s="15">
        <v>91572</v>
      </c>
      <c r="O40" s="15">
        <v>2033</v>
      </c>
      <c r="P40" s="15">
        <v>212044</v>
      </c>
      <c r="Q40" s="15">
        <v>0.87995999999999996</v>
      </c>
      <c r="R40" s="15">
        <v>177704</v>
      </c>
      <c r="S40" s="15">
        <v>0.03</v>
      </c>
      <c r="T40" s="15">
        <v>34340</v>
      </c>
      <c r="U40" s="15">
        <v>0</v>
      </c>
      <c r="V40" s="15">
        <v>0</v>
      </c>
      <c r="W40" s="15">
        <v>0</v>
      </c>
      <c r="X40" s="15">
        <v>0</v>
      </c>
      <c r="Y40" s="15">
        <v>0</v>
      </c>
      <c r="Z40" s="15">
        <v>0.11</v>
      </c>
      <c r="AA40" s="15">
        <v>125912</v>
      </c>
      <c r="AB40" s="15">
        <v>9.7568999999999999</v>
      </c>
    </row>
    <row r="41" spans="1:28" ht="15">
      <c r="A41" s="47">
        <v>38</v>
      </c>
      <c r="B41" s="15">
        <v>914</v>
      </c>
      <c r="C41" s="15">
        <v>914</v>
      </c>
      <c r="D41" s="15" t="s">
        <v>58</v>
      </c>
      <c r="E41" s="15">
        <v>419.4</v>
      </c>
      <c r="F41" s="15">
        <v>490817093</v>
      </c>
      <c r="G41" s="15">
        <v>546078626</v>
      </c>
      <c r="H41" s="15">
        <v>2521868</v>
      </c>
      <c r="I41" s="15">
        <v>2026</v>
      </c>
      <c r="J41" s="15">
        <v>319522</v>
      </c>
      <c r="K41" s="15">
        <v>0.12331</v>
      </c>
      <c r="L41" s="15">
        <v>67335</v>
      </c>
      <c r="M41" s="15">
        <v>0.1</v>
      </c>
      <c r="N41" s="15">
        <v>252187</v>
      </c>
      <c r="O41" s="15">
        <v>2026</v>
      </c>
      <c r="P41" s="15">
        <v>731745</v>
      </c>
      <c r="Q41" s="15">
        <v>1.34</v>
      </c>
      <c r="R41" s="15">
        <v>731745</v>
      </c>
      <c r="S41" s="15">
        <v>0</v>
      </c>
      <c r="T41" s="15">
        <v>0</v>
      </c>
      <c r="U41" s="15">
        <v>0</v>
      </c>
      <c r="V41" s="15">
        <v>0</v>
      </c>
      <c r="W41" s="15">
        <v>0</v>
      </c>
      <c r="X41" s="15">
        <v>0</v>
      </c>
      <c r="Y41" s="15">
        <v>0</v>
      </c>
      <c r="Z41" s="15">
        <v>0.1</v>
      </c>
      <c r="AA41" s="15">
        <v>252187</v>
      </c>
      <c r="AB41" s="15">
        <v>9.4390000000000001</v>
      </c>
    </row>
    <row r="42" spans="1:28" ht="45">
      <c r="A42" s="47">
        <v>39</v>
      </c>
      <c r="B42" s="15">
        <v>918</v>
      </c>
      <c r="C42" s="15">
        <v>918</v>
      </c>
      <c r="D42" s="15" t="s">
        <v>59</v>
      </c>
      <c r="E42" s="15">
        <v>350.6</v>
      </c>
      <c r="F42" s="15">
        <v>227379569</v>
      </c>
      <c r="G42" s="15">
        <v>227379569</v>
      </c>
      <c r="H42" s="15">
        <v>2348095</v>
      </c>
      <c r="I42" s="15">
        <v>2030</v>
      </c>
      <c r="J42" s="15">
        <v>236119</v>
      </c>
      <c r="K42" s="15">
        <v>0.41882999999999998</v>
      </c>
      <c r="L42" s="15">
        <v>95233</v>
      </c>
      <c r="M42" s="15">
        <v>0.06</v>
      </c>
      <c r="N42" s="15">
        <v>140886</v>
      </c>
      <c r="O42" s="15">
        <v>2031</v>
      </c>
      <c r="P42" s="15">
        <v>304689</v>
      </c>
      <c r="Q42" s="15">
        <v>1.34</v>
      </c>
      <c r="R42" s="15">
        <v>304689</v>
      </c>
      <c r="S42" s="15">
        <v>0</v>
      </c>
      <c r="T42" s="15">
        <v>0</v>
      </c>
      <c r="U42" s="15">
        <v>0</v>
      </c>
      <c r="V42" s="15">
        <v>0</v>
      </c>
      <c r="W42" s="15">
        <v>0</v>
      </c>
      <c r="X42" s="15">
        <v>0</v>
      </c>
      <c r="Y42" s="15">
        <v>0</v>
      </c>
      <c r="Z42" s="15">
        <v>0.06</v>
      </c>
      <c r="AA42" s="15">
        <v>140886</v>
      </c>
      <c r="AB42" s="15">
        <v>11.610799999999999</v>
      </c>
    </row>
    <row r="43" spans="1:28" ht="30">
      <c r="A43" s="47">
        <v>40</v>
      </c>
      <c r="B43" s="15">
        <v>936</v>
      </c>
      <c r="C43" s="15">
        <v>936</v>
      </c>
      <c r="D43" s="15" t="s">
        <v>60</v>
      </c>
      <c r="E43" s="15">
        <v>808.3</v>
      </c>
      <c r="F43" s="15">
        <v>389052816</v>
      </c>
      <c r="G43" s="15">
        <v>395944650</v>
      </c>
      <c r="H43" s="15">
        <v>4878669</v>
      </c>
      <c r="I43" s="15">
        <v>2026</v>
      </c>
      <c r="J43" s="15">
        <v>494105</v>
      </c>
      <c r="K43" s="15">
        <v>1.2479100000000001</v>
      </c>
      <c r="L43" s="15">
        <v>494105</v>
      </c>
      <c r="M43" s="15">
        <v>0</v>
      </c>
      <c r="N43" s="15">
        <v>0</v>
      </c>
      <c r="O43" s="15">
        <v>2026</v>
      </c>
      <c r="P43" s="15">
        <v>79189</v>
      </c>
      <c r="Q43" s="15">
        <v>0.2</v>
      </c>
      <c r="R43" s="15">
        <v>79189</v>
      </c>
      <c r="S43" s="15">
        <v>0</v>
      </c>
      <c r="T43" s="15">
        <v>0</v>
      </c>
      <c r="U43" s="15">
        <v>0</v>
      </c>
      <c r="V43" s="15">
        <v>0</v>
      </c>
      <c r="W43" s="15">
        <v>0</v>
      </c>
      <c r="X43" s="15">
        <v>0</v>
      </c>
      <c r="Y43" s="15">
        <v>0</v>
      </c>
      <c r="Z43" s="15">
        <v>0</v>
      </c>
      <c r="AA43" s="15">
        <v>0</v>
      </c>
      <c r="AB43" s="15">
        <v>17.9345</v>
      </c>
    </row>
    <row r="44" spans="1:28" ht="15">
      <c r="A44" s="47">
        <v>41</v>
      </c>
      <c r="B44" s="15">
        <v>977</v>
      </c>
      <c r="C44" s="15">
        <v>977</v>
      </c>
      <c r="D44" s="15" t="s">
        <v>61</v>
      </c>
      <c r="E44" s="15">
        <v>546.70000000000005</v>
      </c>
      <c r="F44" s="15">
        <v>202278372</v>
      </c>
      <c r="G44" s="15">
        <v>202278372</v>
      </c>
      <c r="H44" s="15">
        <v>3188102</v>
      </c>
      <c r="I44" s="15">
        <v>2030</v>
      </c>
      <c r="J44" s="15">
        <v>300496</v>
      </c>
      <c r="K44" s="15">
        <v>0.38229000000000002</v>
      </c>
      <c r="L44" s="15">
        <v>77329</v>
      </c>
      <c r="M44" s="15">
        <v>7.0000000000000007E-2</v>
      </c>
      <c r="N44" s="15">
        <v>223167</v>
      </c>
      <c r="O44" s="15">
        <v>2031</v>
      </c>
      <c r="P44" s="15">
        <v>271053</v>
      </c>
      <c r="Q44" s="15">
        <v>1.34</v>
      </c>
      <c r="R44" s="15">
        <v>271053</v>
      </c>
      <c r="S44" s="15">
        <v>0</v>
      </c>
      <c r="T44" s="15">
        <v>0</v>
      </c>
      <c r="U44" s="15">
        <v>0</v>
      </c>
      <c r="V44" s="15">
        <v>0</v>
      </c>
      <c r="W44" s="15">
        <v>0</v>
      </c>
      <c r="X44" s="15">
        <v>0</v>
      </c>
      <c r="Y44" s="15">
        <v>0</v>
      </c>
      <c r="Z44" s="15">
        <v>7.0000000000000007E-2</v>
      </c>
      <c r="AA44" s="15">
        <v>223167</v>
      </c>
      <c r="AB44" s="15">
        <v>15.317299999999999</v>
      </c>
    </row>
    <row r="45" spans="1:28" ht="15">
      <c r="A45" s="47">
        <v>42</v>
      </c>
      <c r="B45" s="15">
        <v>981</v>
      </c>
      <c r="C45" s="15">
        <v>981</v>
      </c>
      <c r="D45" s="15" t="s">
        <v>62</v>
      </c>
      <c r="E45" s="15">
        <v>1927.2</v>
      </c>
      <c r="F45" s="15">
        <v>487983840</v>
      </c>
      <c r="G45" s="15">
        <v>519710924</v>
      </c>
      <c r="H45" s="15">
        <v>11256334</v>
      </c>
      <c r="I45" s="15">
        <v>2027</v>
      </c>
      <c r="J45" s="15">
        <v>853762</v>
      </c>
      <c r="K45" s="15">
        <v>1.64276</v>
      </c>
      <c r="L45" s="15">
        <v>853762</v>
      </c>
      <c r="M45" s="15">
        <v>0</v>
      </c>
      <c r="N45" s="15">
        <v>0</v>
      </c>
      <c r="O45" s="15">
        <v>2028</v>
      </c>
      <c r="P45" s="15">
        <v>696413</v>
      </c>
      <c r="Q45" s="15">
        <v>1.34</v>
      </c>
      <c r="R45" s="15">
        <v>696413</v>
      </c>
      <c r="S45" s="15">
        <v>0</v>
      </c>
      <c r="T45" s="15">
        <v>0</v>
      </c>
      <c r="U45" s="15">
        <v>0</v>
      </c>
      <c r="V45" s="15">
        <v>0</v>
      </c>
      <c r="W45" s="15">
        <v>0</v>
      </c>
      <c r="X45" s="15">
        <v>0</v>
      </c>
      <c r="Y45" s="15">
        <v>0</v>
      </c>
      <c r="Z45" s="15">
        <v>0</v>
      </c>
      <c r="AA45" s="15">
        <v>0</v>
      </c>
      <c r="AB45" s="15">
        <v>17.9298</v>
      </c>
    </row>
    <row r="46" spans="1:28" ht="15">
      <c r="A46" s="47">
        <v>43</v>
      </c>
      <c r="B46" s="15">
        <v>999</v>
      </c>
      <c r="C46" s="15">
        <v>999</v>
      </c>
      <c r="D46" s="15" t="s">
        <v>63</v>
      </c>
      <c r="E46" s="15">
        <v>1549.1</v>
      </c>
      <c r="F46" s="15">
        <v>1162589981</v>
      </c>
      <c r="G46" s="15">
        <v>1230254541</v>
      </c>
      <c r="H46" s="15">
        <v>17710961</v>
      </c>
      <c r="I46" s="15">
        <v>2035</v>
      </c>
      <c r="J46" s="15">
        <v>1079337</v>
      </c>
      <c r="K46" s="15">
        <v>0.30148000000000003</v>
      </c>
      <c r="L46" s="15">
        <v>370899</v>
      </c>
      <c r="M46" s="15">
        <v>0.04</v>
      </c>
      <c r="N46" s="15">
        <v>708438</v>
      </c>
      <c r="O46" s="15">
        <v>2027</v>
      </c>
      <c r="P46" s="15">
        <v>824271</v>
      </c>
      <c r="Q46" s="15">
        <v>0.67</v>
      </c>
      <c r="R46" s="15">
        <v>824271</v>
      </c>
      <c r="S46" s="15">
        <v>0</v>
      </c>
      <c r="T46" s="15">
        <v>0</v>
      </c>
      <c r="U46" s="15">
        <v>0</v>
      </c>
      <c r="V46" s="15">
        <v>0</v>
      </c>
      <c r="W46" s="15">
        <v>0</v>
      </c>
      <c r="X46" s="15">
        <v>0</v>
      </c>
      <c r="Y46" s="15">
        <v>0</v>
      </c>
      <c r="Z46" s="15">
        <v>0.04</v>
      </c>
      <c r="AA46" s="15">
        <v>708438</v>
      </c>
      <c r="AB46" s="15">
        <v>9.9402000000000008</v>
      </c>
    </row>
    <row r="47" spans="1:28" ht="30">
      <c r="A47" s="47">
        <v>44</v>
      </c>
      <c r="B47" s="15">
        <v>1044</v>
      </c>
      <c r="C47" s="15">
        <v>1044</v>
      </c>
      <c r="D47" s="15" t="s">
        <v>64</v>
      </c>
      <c r="E47" s="15">
        <v>5464.8</v>
      </c>
      <c r="F47" s="15">
        <v>2398850007</v>
      </c>
      <c r="G47" s="15">
        <v>2617915268</v>
      </c>
      <c r="H47" s="15">
        <v>59204895</v>
      </c>
      <c r="I47" s="15">
        <v>2027</v>
      </c>
      <c r="J47" s="15">
        <v>3219109</v>
      </c>
      <c r="K47" s="15">
        <v>1.00349</v>
      </c>
      <c r="L47" s="15">
        <v>2627060</v>
      </c>
      <c r="M47" s="15">
        <v>0.01</v>
      </c>
      <c r="N47" s="15">
        <v>592049</v>
      </c>
      <c r="O47" s="15">
        <v>2028</v>
      </c>
      <c r="P47" s="15">
        <v>3508006</v>
      </c>
      <c r="Q47" s="15">
        <v>1.34</v>
      </c>
      <c r="R47" s="15">
        <v>3508006</v>
      </c>
      <c r="S47" s="15">
        <v>0</v>
      </c>
      <c r="T47" s="15">
        <v>0</v>
      </c>
      <c r="U47" s="15">
        <v>0</v>
      </c>
      <c r="V47" s="15">
        <v>0</v>
      </c>
      <c r="W47" s="15">
        <v>0</v>
      </c>
      <c r="X47" s="15">
        <v>0</v>
      </c>
      <c r="Y47" s="15">
        <v>0</v>
      </c>
      <c r="Z47" s="15">
        <v>0.01</v>
      </c>
      <c r="AA47" s="15">
        <v>592049</v>
      </c>
      <c r="AB47" s="15">
        <v>14.5275</v>
      </c>
    </row>
    <row r="48" spans="1:28" ht="30">
      <c r="A48" s="47">
        <v>45</v>
      </c>
      <c r="B48" s="15">
        <v>1053</v>
      </c>
      <c r="C48" s="15">
        <v>1053</v>
      </c>
      <c r="D48" s="15" t="s">
        <v>65</v>
      </c>
      <c r="E48" s="15">
        <v>16120.7</v>
      </c>
      <c r="F48" s="15">
        <v>6425199981</v>
      </c>
      <c r="G48" s="15">
        <v>7041246048</v>
      </c>
      <c r="H48" s="15">
        <v>154986441</v>
      </c>
      <c r="I48" s="15">
        <v>2026</v>
      </c>
      <c r="J48" s="15">
        <v>9147974</v>
      </c>
      <c r="K48" s="15">
        <v>0.19864000000000001</v>
      </c>
      <c r="L48" s="15">
        <v>1398652</v>
      </c>
      <c r="M48" s="15">
        <v>0.05</v>
      </c>
      <c r="N48" s="15">
        <v>7749322</v>
      </c>
      <c r="O48" s="15">
        <v>2035</v>
      </c>
      <c r="P48" s="15">
        <v>9435270</v>
      </c>
      <c r="Q48" s="15">
        <v>1.34</v>
      </c>
      <c r="R48" s="15">
        <v>9435270</v>
      </c>
      <c r="S48" s="15">
        <v>0</v>
      </c>
      <c r="T48" s="15">
        <v>0</v>
      </c>
      <c r="U48" s="15">
        <v>0</v>
      </c>
      <c r="V48" s="15">
        <v>0</v>
      </c>
      <c r="W48" s="15">
        <v>0</v>
      </c>
      <c r="X48" s="15">
        <v>0</v>
      </c>
      <c r="Y48" s="15">
        <v>0</v>
      </c>
      <c r="Z48" s="15">
        <v>0.05</v>
      </c>
      <c r="AA48" s="15">
        <v>7749322</v>
      </c>
      <c r="AB48" s="15">
        <v>13.6478</v>
      </c>
    </row>
    <row r="49" spans="1:28" ht="45">
      <c r="A49" s="47">
        <v>46</v>
      </c>
      <c r="B49" s="15">
        <v>1062</v>
      </c>
      <c r="C49" s="15">
        <v>1062</v>
      </c>
      <c r="D49" s="15" t="s">
        <v>66</v>
      </c>
      <c r="E49" s="15">
        <v>1131.2</v>
      </c>
      <c r="F49" s="15">
        <v>400252461</v>
      </c>
      <c r="G49" s="15">
        <v>411752551</v>
      </c>
      <c r="H49" s="15">
        <v>8812192</v>
      </c>
      <c r="I49" s="15">
        <v>2030</v>
      </c>
      <c r="J49" s="15">
        <v>625366</v>
      </c>
      <c r="K49" s="15">
        <v>1.30477</v>
      </c>
      <c r="L49" s="15">
        <v>537244</v>
      </c>
      <c r="M49" s="15">
        <v>0.01</v>
      </c>
      <c r="N49" s="15">
        <v>88122</v>
      </c>
      <c r="O49" s="15">
        <v>2033</v>
      </c>
      <c r="P49" s="15">
        <v>551748</v>
      </c>
      <c r="Q49" s="15">
        <v>1.34</v>
      </c>
      <c r="R49" s="15">
        <v>551748</v>
      </c>
      <c r="S49" s="15">
        <v>0</v>
      </c>
      <c r="T49" s="15">
        <v>0</v>
      </c>
      <c r="U49" s="15">
        <v>0</v>
      </c>
      <c r="V49" s="15">
        <v>0</v>
      </c>
      <c r="W49" s="15">
        <v>0</v>
      </c>
      <c r="X49" s="15">
        <v>0</v>
      </c>
      <c r="Y49" s="15">
        <v>0</v>
      </c>
      <c r="Z49" s="15">
        <v>0.01</v>
      </c>
      <c r="AA49" s="15">
        <v>88122</v>
      </c>
      <c r="AB49" s="15">
        <v>17.792300000000001</v>
      </c>
    </row>
    <row r="50" spans="1:28" ht="30">
      <c r="A50" s="47">
        <v>47</v>
      </c>
      <c r="B50" s="15">
        <v>1071</v>
      </c>
      <c r="C50" s="15">
        <v>1071</v>
      </c>
      <c r="D50" s="15" t="s">
        <v>67</v>
      </c>
      <c r="E50" s="15">
        <v>1264.0999999999999</v>
      </c>
      <c r="F50" s="15">
        <v>344333345</v>
      </c>
      <c r="G50" s="15">
        <v>344998448</v>
      </c>
      <c r="H50" s="15">
        <v>5461890</v>
      </c>
      <c r="I50" s="15">
        <v>2026</v>
      </c>
      <c r="J50" s="15">
        <v>607931</v>
      </c>
      <c r="K50" s="15">
        <v>1.28718</v>
      </c>
      <c r="L50" s="15">
        <v>444074</v>
      </c>
      <c r="M50" s="15">
        <v>0.03</v>
      </c>
      <c r="N50" s="15">
        <v>163857</v>
      </c>
      <c r="O50" s="15">
        <v>2031</v>
      </c>
      <c r="P50" s="15">
        <v>462298</v>
      </c>
      <c r="Q50" s="15">
        <v>1.0233699999999999</v>
      </c>
      <c r="R50" s="15">
        <v>353060</v>
      </c>
      <c r="S50" s="15">
        <v>0.02</v>
      </c>
      <c r="T50" s="15">
        <v>109238</v>
      </c>
      <c r="U50" s="15">
        <v>0</v>
      </c>
      <c r="V50" s="15">
        <v>0</v>
      </c>
      <c r="W50" s="15">
        <v>0</v>
      </c>
      <c r="X50" s="15">
        <v>0</v>
      </c>
      <c r="Y50" s="15">
        <v>0</v>
      </c>
      <c r="Z50" s="15">
        <v>0.05</v>
      </c>
      <c r="AA50" s="15">
        <v>273095</v>
      </c>
      <c r="AB50" s="15">
        <v>16.693899999999999</v>
      </c>
    </row>
    <row r="51" spans="1:28" ht="30">
      <c r="A51" s="47">
        <v>48</v>
      </c>
      <c r="B51" s="15">
        <v>1089</v>
      </c>
      <c r="C51" s="15">
        <v>1089</v>
      </c>
      <c r="D51" s="15" t="s">
        <v>68</v>
      </c>
      <c r="E51" s="15">
        <v>411.3</v>
      </c>
      <c r="F51" s="15">
        <v>187379536</v>
      </c>
      <c r="G51" s="15">
        <v>195896425</v>
      </c>
      <c r="H51" s="15">
        <v>3086756</v>
      </c>
      <c r="I51" s="15">
        <v>2026</v>
      </c>
      <c r="J51" s="15">
        <v>249245</v>
      </c>
      <c r="K51" s="15">
        <v>1.27233</v>
      </c>
      <c r="L51" s="15">
        <v>249245</v>
      </c>
      <c r="M51" s="15">
        <v>0</v>
      </c>
      <c r="N51" s="15">
        <v>0</v>
      </c>
      <c r="O51" s="15">
        <v>2035</v>
      </c>
      <c r="P51" s="15">
        <v>262501</v>
      </c>
      <c r="Q51" s="15">
        <v>1.1824300000000001</v>
      </c>
      <c r="R51" s="15">
        <v>231633</v>
      </c>
      <c r="S51" s="15">
        <v>0.01</v>
      </c>
      <c r="T51" s="15">
        <v>30868</v>
      </c>
      <c r="U51" s="15">
        <v>0</v>
      </c>
      <c r="V51" s="15">
        <v>0</v>
      </c>
      <c r="W51" s="15">
        <v>0</v>
      </c>
      <c r="X51" s="15">
        <v>0</v>
      </c>
      <c r="Y51" s="15">
        <v>0</v>
      </c>
      <c r="Z51" s="15">
        <v>0.01</v>
      </c>
      <c r="AA51" s="15">
        <v>30868</v>
      </c>
      <c r="AB51" s="15">
        <v>13.4603</v>
      </c>
    </row>
    <row r="52" spans="1:28" ht="30">
      <c r="A52" s="47">
        <v>49</v>
      </c>
      <c r="B52" s="15">
        <v>1080</v>
      </c>
      <c r="C52" s="15">
        <v>1080</v>
      </c>
      <c r="D52" s="15" t="s">
        <v>370</v>
      </c>
      <c r="E52" s="15">
        <v>456.1</v>
      </c>
      <c r="F52" s="15">
        <v>222983496</v>
      </c>
      <c r="G52" s="15">
        <v>224716236</v>
      </c>
      <c r="H52" s="15">
        <v>2986556</v>
      </c>
      <c r="I52" s="15">
        <v>2030</v>
      </c>
      <c r="J52" s="15">
        <v>282159</v>
      </c>
      <c r="K52" s="15">
        <v>1.1227199999999999</v>
      </c>
      <c r="L52" s="15">
        <v>252293</v>
      </c>
      <c r="M52" s="15">
        <v>0.01</v>
      </c>
      <c r="N52" s="15">
        <v>29866</v>
      </c>
      <c r="O52" s="15">
        <v>2026</v>
      </c>
      <c r="P52" s="15">
        <v>150560</v>
      </c>
      <c r="Q52" s="15">
        <v>0.67</v>
      </c>
      <c r="R52" s="15">
        <v>150560</v>
      </c>
      <c r="S52" s="15">
        <v>0</v>
      </c>
      <c r="T52" s="15">
        <v>0</v>
      </c>
      <c r="U52" s="15">
        <v>0</v>
      </c>
      <c r="V52" s="15">
        <v>0</v>
      </c>
      <c r="W52" s="15">
        <v>0</v>
      </c>
      <c r="X52" s="15">
        <v>0</v>
      </c>
      <c r="Y52" s="15">
        <v>0</v>
      </c>
      <c r="Z52" s="15">
        <v>0.01</v>
      </c>
      <c r="AA52" s="15">
        <v>29866</v>
      </c>
      <c r="AB52" s="15">
        <v>13.5822</v>
      </c>
    </row>
    <row r="53" spans="1:28" ht="30">
      <c r="A53" s="47">
        <v>50</v>
      </c>
      <c r="B53" s="15">
        <v>1082</v>
      </c>
      <c r="C53" s="15">
        <v>1082</v>
      </c>
      <c r="D53" s="15" t="s">
        <v>69</v>
      </c>
      <c r="E53" s="15">
        <v>1460.4</v>
      </c>
      <c r="F53" s="15">
        <v>649489936</v>
      </c>
      <c r="G53" s="15">
        <v>736802804</v>
      </c>
      <c r="H53" s="15">
        <v>10943411</v>
      </c>
      <c r="I53" s="15">
        <v>2026</v>
      </c>
      <c r="J53" s="15">
        <v>863844</v>
      </c>
      <c r="K53" s="15">
        <v>0.13274</v>
      </c>
      <c r="L53" s="15">
        <v>97805</v>
      </c>
      <c r="M53" s="15">
        <v>7.0000000000000007E-2</v>
      </c>
      <c r="N53" s="15">
        <v>766039</v>
      </c>
      <c r="O53" s="15">
        <v>2034</v>
      </c>
      <c r="P53" s="15">
        <v>987316</v>
      </c>
      <c r="Q53" s="15">
        <v>1.34</v>
      </c>
      <c r="R53" s="15">
        <v>987316</v>
      </c>
      <c r="S53" s="15">
        <v>0</v>
      </c>
      <c r="T53" s="15">
        <v>0</v>
      </c>
      <c r="U53" s="15">
        <v>0</v>
      </c>
      <c r="V53" s="15">
        <v>0</v>
      </c>
      <c r="W53" s="15">
        <v>0</v>
      </c>
      <c r="X53" s="15">
        <v>0</v>
      </c>
      <c r="Y53" s="15">
        <v>0</v>
      </c>
      <c r="Z53" s="15">
        <v>7.0000000000000007E-2</v>
      </c>
      <c r="AA53" s="15">
        <v>766039</v>
      </c>
      <c r="AB53" s="15">
        <v>15.9224</v>
      </c>
    </row>
    <row r="54" spans="1:28" ht="30">
      <c r="A54" s="47">
        <v>51</v>
      </c>
      <c r="B54" s="15">
        <v>1093</v>
      </c>
      <c r="C54" s="15">
        <v>1093</v>
      </c>
      <c r="D54" s="15" t="s">
        <v>70</v>
      </c>
      <c r="E54" s="15">
        <v>601.5</v>
      </c>
      <c r="F54" s="15">
        <v>184943151</v>
      </c>
      <c r="G54" s="15">
        <v>184943151</v>
      </c>
      <c r="H54" s="15">
        <v>2623851</v>
      </c>
      <c r="I54" s="15">
        <v>2027</v>
      </c>
      <c r="J54" s="15">
        <v>312216</v>
      </c>
      <c r="K54" s="15">
        <v>0.69506000000000001</v>
      </c>
      <c r="L54" s="15">
        <v>128546</v>
      </c>
      <c r="M54" s="15">
        <v>7.0000000000000007E-2</v>
      </c>
      <c r="N54" s="15">
        <v>183670</v>
      </c>
      <c r="O54" s="15">
        <v>0</v>
      </c>
      <c r="P54" s="15">
        <v>0</v>
      </c>
      <c r="Q54" s="15">
        <v>0</v>
      </c>
      <c r="R54" s="15">
        <v>0</v>
      </c>
      <c r="S54" s="15">
        <v>0</v>
      </c>
      <c r="T54" s="15">
        <v>0</v>
      </c>
      <c r="U54" s="15">
        <v>0</v>
      </c>
      <c r="V54" s="15">
        <v>0</v>
      </c>
      <c r="W54" s="15">
        <v>0</v>
      </c>
      <c r="X54" s="15">
        <v>0</v>
      </c>
      <c r="Y54" s="15">
        <v>0</v>
      </c>
      <c r="Z54" s="15">
        <v>7.0000000000000007E-2</v>
      </c>
      <c r="AA54" s="15">
        <v>183670</v>
      </c>
      <c r="AB54" s="15">
        <v>12.753299999999999</v>
      </c>
    </row>
    <row r="55" spans="1:28" ht="30">
      <c r="A55" s="47">
        <v>52</v>
      </c>
      <c r="B55" s="15">
        <v>1079</v>
      </c>
      <c r="C55" s="15">
        <v>1079</v>
      </c>
      <c r="D55" s="15" t="s">
        <v>71</v>
      </c>
      <c r="E55" s="15">
        <v>844.8</v>
      </c>
      <c r="F55" s="15">
        <v>422504497</v>
      </c>
      <c r="G55" s="15">
        <v>422504497</v>
      </c>
      <c r="H55" s="15">
        <v>4351851</v>
      </c>
      <c r="I55" s="15">
        <v>2027</v>
      </c>
      <c r="J55" s="15">
        <v>519076</v>
      </c>
      <c r="K55" s="15">
        <v>0.61055999999999999</v>
      </c>
      <c r="L55" s="15">
        <v>257965</v>
      </c>
      <c r="M55" s="15">
        <v>0.06</v>
      </c>
      <c r="N55" s="15">
        <v>261111</v>
      </c>
      <c r="O55" s="15">
        <v>0</v>
      </c>
      <c r="P55" s="15">
        <v>0</v>
      </c>
      <c r="Q55" s="15">
        <v>0</v>
      </c>
      <c r="R55" s="15">
        <v>0</v>
      </c>
      <c r="S55" s="15">
        <v>0</v>
      </c>
      <c r="T55" s="15">
        <v>0</v>
      </c>
      <c r="U55" s="15">
        <v>0</v>
      </c>
      <c r="V55" s="15">
        <v>0</v>
      </c>
      <c r="W55" s="15">
        <v>0</v>
      </c>
      <c r="X55" s="15">
        <v>0</v>
      </c>
      <c r="Y55" s="15">
        <v>0</v>
      </c>
      <c r="Z55" s="15">
        <v>0.06</v>
      </c>
      <c r="AA55" s="15">
        <v>261111</v>
      </c>
      <c r="AB55" s="15">
        <v>11.1629</v>
      </c>
    </row>
    <row r="56" spans="1:28" ht="30">
      <c r="A56" s="47">
        <v>53</v>
      </c>
      <c r="B56" s="15">
        <v>1095</v>
      </c>
      <c r="C56" s="15">
        <v>1095</v>
      </c>
      <c r="D56" s="15" t="s">
        <v>72</v>
      </c>
      <c r="E56" s="15">
        <v>732.8</v>
      </c>
      <c r="F56" s="15">
        <v>398406265</v>
      </c>
      <c r="G56" s="15">
        <v>406068181</v>
      </c>
      <c r="H56" s="15">
        <v>5765370</v>
      </c>
      <c r="I56" s="15">
        <v>2030</v>
      </c>
      <c r="J56" s="15">
        <v>472817</v>
      </c>
      <c r="K56" s="15">
        <v>0.3125</v>
      </c>
      <c r="L56" s="15">
        <v>126895</v>
      </c>
      <c r="M56" s="15">
        <v>0.06</v>
      </c>
      <c r="N56" s="15">
        <v>345922</v>
      </c>
      <c r="O56" s="15">
        <v>2033</v>
      </c>
      <c r="P56" s="15">
        <v>272066</v>
      </c>
      <c r="Q56" s="15">
        <v>0.67</v>
      </c>
      <c r="R56" s="15">
        <v>272066</v>
      </c>
      <c r="S56" s="15">
        <v>0</v>
      </c>
      <c r="T56" s="15">
        <v>0</v>
      </c>
      <c r="U56" s="15">
        <v>0</v>
      </c>
      <c r="V56" s="15">
        <v>0</v>
      </c>
      <c r="W56" s="15">
        <v>0</v>
      </c>
      <c r="X56" s="15">
        <v>0</v>
      </c>
      <c r="Y56" s="15">
        <v>0</v>
      </c>
      <c r="Z56" s="15">
        <v>0.06</v>
      </c>
      <c r="AA56" s="15">
        <v>345922</v>
      </c>
      <c r="AB56" s="15">
        <v>11.0053</v>
      </c>
    </row>
    <row r="57" spans="1:28" ht="30">
      <c r="A57" s="47">
        <v>54</v>
      </c>
      <c r="B57" s="15">
        <v>4772</v>
      </c>
      <c r="C57" s="15">
        <v>4772</v>
      </c>
      <c r="D57" s="15" t="s">
        <v>73</v>
      </c>
      <c r="E57" s="15">
        <v>766.6</v>
      </c>
      <c r="F57" s="15">
        <v>466350078</v>
      </c>
      <c r="G57" s="15">
        <v>472473178</v>
      </c>
      <c r="H57" s="15">
        <v>4815242</v>
      </c>
      <c r="I57" s="15">
        <v>2026</v>
      </c>
      <c r="J57" s="15">
        <v>501370</v>
      </c>
      <c r="K57" s="15">
        <v>0.24584</v>
      </c>
      <c r="L57" s="15">
        <v>116151</v>
      </c>
      <c r="M57" s="15">
        <v>0.08</v>
      </c>
      <c r="N57" s="15">
        <v>385219</v>
      </c>
      <c r="O57" s="15">
        <v>2035</v>
      </c>
      <c r="P57" s="15">
        <v>633114</v>
      </c>
      <c r="Q57" s="15">
        <v>0.52468000000000004</v>
      </c>
      <c r="R57" s="15">
        <v>247895</v>
      </c>
      <c r="S57" s="15">
        <v>0.08</v>
      </c>
      <c r="T57" s="15">
        <v>385219</v>
      </c>
      <c r="U57" s="15">
        <v>0</v>
      </c>
      <c r="V57" s="15">
        <v>0</v>
      </c>
      <c r="W57" s="15">
        <v>0</v>
      </c>
      <c r="X57" s="15">
        <v>0</v>
      </c>
      <c r="Y57" s="15">
        <v>0</v>
      </c>
      <c r="Z57" s="15">
        <v>0.16</v>
      </c>
      <c r="AA57" s="15">
        <v>770438</v>
      </c>
      <c r="AB57" s="15">
        <v>9.9465000000000003</v>
      </c>
    </row>
    <row r="58" spans="1:28" ht="15">
      <c r="A58" s="47">
        <v>55</v>
      </c>
      <c r="B58" s="15">
        <v>1107</v>
      </c>
      <c r="C58" s="15">
        <v>1107</v>
      </c>
      <c r="D58" s="15" t="s">
        <v>74</v>
      </c>
      <c r="E58" s="15">
        <v>1322.6</v>
      </c>
      <c r="F58" s="15">
        <v>416894712</v>
      </c>
      <c r="G58" s="15">
        <v>419080096</v>
      </c>
      <c r="H58" s="15">
        <v>6416862</v>
      </c>
      <c r="I58" s="15">
        <v>2030</v>
      </c>
      <c r="J58" s="15">
        <v>669711</v>
      </c>
      <c r="K58" s="15">
        <v>1.1387</v>
      </c>
      <c r="L58" s="15">
        <v>477205</v>
      </c>
      <c r="M58" s="15">
        <v>0.03</v>
      </c>
      <c r="N58" s="15">
        <v>192506</v>
      </c>
      <c r="O58" s="15">
        <v>2029</v>
      </c>
      <c r="P58" s="15">
        <v>561567</v>
      </c>
      <c r="Q58" s="15">
        <v>1.03376</v>
      </c>
      <c r="R58" s="15">
        <v>433230</v>
      </c>
      <c r="S58" s="15">
        <v>0.02</v>
      </c>
      <c r="T58" s="15">
        <v>128337</v>
      </c>
      <c r="U58" s="15">
        <v>0</v>
      </c>
      <c r="V58" s="15">
        <v>0</v>
      </c>
      <c r="W58" s="15">
        <v>0</v>
      </c>
      <c r="X58" s="15">
        <v>0</v>
      </c>
      <c r="Y58" s="15">
        <v>0</v>
      </c>
      <c r="Z58" s="15">
        <v>0.05</v>
      </c>
      <c r="AA58" s="15">
        <v>320843</v>
      </c>
      <c r="AB58" s="15">
        <v>14.1572</v>
      </c>
    </row>
    <row r="59" spans="1:28" ht="30">
      <c r="A59" s="47">
        <v>56</v>
      </c>
      <c r="B59" s="15">
        <v>1116</v>
      </c>
      <c r="C59" s="15">
        <v>1116</v>
      </c>
      <c r="D59" s="15" t="s">
        <v>75</v>
      </c>
      <c r="E59" s="15">
        <v>1420.8</v>
      </c>
      <c r="F59" s="15">
        <v>654979332</v>
      </c>
      <c r="G59" s="15">
        <v>727719634</v>
      </c>
      <c r="H59" s="15">
        <v>9433968</v>
      </c>
      <c r="I59" s="15">
        <v>2027</v>
      </c>
      <c r="J59" s="15">
        <v>873405</v>
      </c>
      <c r="K59" s="15">
        <v>0.29272999999999999</v>
      </c>
      <c r="L59" s="15">
        <v>213027</v>
      </c>
      <c r="M59" s="15">
        <v>7.0000000000000007E-2</v>
      </c>
      <c r="N59" s="15">
        <v>660378</v>
      </c>
      <c r="O59" s="15">
        <v>2030</v>
      </c>
      <c r="P59" s="15">
        <v>975144</v>
      </c>
      <c r="Q59" s="15">
        <v>1.2103600000000001</v>
      </c>
      <c r="R59" s="15">
        <v>880804</v>
      </c>
      <c r="S59" s="15">
        <v>0.01</v>
      </c>
      <c r="T59" s="15">
        <v>94340</v>
      </c>
      <c r="U59" s="15">
        <v>0</v>
      </c>
      <c r="V59" s="15">
        <v>0</v>
      </c>
      <c r="W59" s="15">
        <v>0</v>
      </c>
      <c r="X59" s="15">
        <v>0</v>
      </c>
      <c r="Y59" s="15">
        <v>0</v>
      </c>
      <c r="Z59" s="15">
        <v>0.08</v>
      </c>
      <c r="AA59" s="15">
        <v>754718</v>
      </c>
      <c r="AB59" s="15">
        <v>12.8688</v>
      </c>
    </row>
    <row r="60" spans="1:28" ht="30">
      <c r="A60" s="47">
        <v>57</v>
      </c>
      <c r="B60" s="15">
        <v>1134</v>
      </c>
      <c r="C60" s="15">
        <v>1134</v>
      </c>
      <c r="D60" s="15" t="s">
        <v>76</v>
      </c>
      <c r="E60" s="15">
        <v>288.39999999999998</v>
      </c>
      <c r="F60" s="15">
        <v>227764298</v>
      </c>
      <c r="G60" s="15">
        <v>230877934</v>
      </c>
      <c r="H60" s="15">
        <v>1537277</v>
      </c>
      <c r="I60" s="15">
        <v>2027</v>
      </c>
      <c r="J60" s="15">
        <v>196716</v>
      </c>
      <c r="K60" s="15">
        <v>0.78544999999999998</v>
      </c>
      <c r="L60" s="15">
        <v>181343</v>
      </c>
      <c r="M60" s="15">
        <v>0.01</v>
      </c>
      <c r="N60" s="15">
        <v>15373</v>
      </c>
      <c r="O60" s="15">
        <v>2034</v>
      </c>
      <c r="P60" s="15">
        <v>154688</v>
      </c>
      <c r="Q60" s="15">
        <v>0.60341</v>
      </c>
      <c r="R60" s="15">
        <v>139315</v>
      </c>
      <c r="S60" s="15">
        <v>0.01</v>
      </c>
      <c r="T60" s="15">
        <v>15373</v>
      </c>
      <c r="U60" s="15">
        <v>0</v>
      </c>
      <c r="V60" s="15">
        <v>0</v>
      </c>
      <c r="W60" s="15">
        <v>0</v>
      </c>
      <c r="X60" s="15">
        <v>0</v>
      </c>
      <c r="Y60" s="15">
        <v>0</v>
      </c>
      <c r="Z60" s="15">
        <v>0.02</v>
      </c>
      <c r="AA60" s="15">
        <v>30746</v>
      </c>
      <c r="AB60" s="15">
        <v>9.8071999999999999</v>
      </c>
    </row>
    <row r="61" spans="1:28" ht="15">
      <c r="A61" s="47">
        <v>58</v>
      </c>
      <c r="B61" s="15">
        <v>1152</v>
      </c>
      <c r="C61" s="15">
        <v>1152</v>
      </c>
      <c r="D61" s="15" t="s">
        <v>77</v>
      </c>
      <c r="E61" s="15">
        <v>1002</v>
      </c>
      <c r="F61" s="15">
        <v>382912446</v>
      </c>
      <c r="G61" s="15">
        <v>388296875</v>
      </c>
      <c r="H61" s="15">
        <v>5775899</v>
      </c>
      <c r="I61" s="15">
        <v>2030</v>
      </c>
      <c r="J61" s="15">
        <v>574572</v>
      </c>
      <c r="K61" s="15">
        <v>0.73597999999999997</v>
      </c>
      <c r="L61" s="15">
        <v>285777</v>
      </c>
      <c r="M61" s="15">
        <v>0.05</v>
      </c>
      <c r="N61" s="15">
        <v>288795</v>
      </c>
      <c r="O61" s="15">
        <v>2028</v>
      </c>
      <c r="P61" s="15">
        <v>330052</v>
      </c>
      <c r="Q61" s="15">
        <v>0.85</v>
      </c>
      <c r="R61" s="15">
        <v>330052</v>
      </c>
      <c r="S61" s="15">
        <v>0</v>
      </c>
      <c r="T61" s="15">
        <v>0</v>
      </c>
      <c r="U61" s="15">
        <v>0</v>
      </c>
      <c r="V61" s="15">
        <v>0</v>
      </c>
      <c r="W61" s="15">
        <v>0</v>
      </c>
      <c r="X61" s="15">
        <v>0</v>
      </c>
      <c r="Y61" s="15">
        <v>0</v>
      </c>
      <c r="Z61" s="15">
        <v>0.05</v>
      </c>
      <c r="AA61" s="15">
        <v>288795</v>
      </c>
      <c r="AB61" s="15">
        <v>12.6898</v>
      </c>
    </row>
    <row r="62" spans="1:28" ht="15">
      <c r="A62" s="47">
        <v>59</v>
      </c>
      <c r="B62" s="15">
        <v>1197</v>
      </c>
      <c r="C62" s="15">
        <v>1197</v>
      </c>
      <c r="D62" s="15" t="s">
        <v>78</v>
      </c>
      <c r="E62" s="15">
        <v>966.3</v>
      </c>
      <c r="F62" s="15">
        <v>371602381</v>
      </c>
      <c r="G62" s="15">
        <v>379833218</v>
      </c>
      <c r="H62" s="15">
        <v>5109394</v>
      </c>
      <c r="I62" s="15">
        <v>2026</v>
      </c>
      <c r="J62" s="15">
        <v>540239</v>
      </c>
      <c r="K62" s="15">
        <v>0.34616999999999998</v>
      </c>
      <c r="L62" s="15">
        <v>131487</v>
      </c>
      <c r="M62" s="15">
        <v>0.08</v>
      </c>
      <c r="N62" s="15">
        <v>408752</v>
      </c>
      <c r="O62" s="15">
        <v>0</v>
      </c>
      <c r="P62" s="15">
        <v>0</v>
      </c>
      <c r="Q62" s="15">
        <v>0</v>
      </c>
      <c r="R62" s="15">
        <v>0</v>
      </c>
      <c r="S62" s="15">
        <v>0</v>
      </c>
      <c r="T62" s="15">
        <v>0</v>
      </c>
      <c r="U62" s="15">
        <v>0</v>
      </c>
      <c r="V62" s="15">
        <v>0</v>
      </c>
      <c r="W62" s="15">
        <v>0</v>
      </c>
      <c r="X62" s="15">
        <v>0</v>
      </c>
      <c r="Y62" s="15">
        <v>0</v>
      </c>
      <c r="Z62" s="15">
        <v>0.08</v>
      </c>
      <c r="AA62" s="15">
        <v>408752</v>
      </c>
      <c r="AB62" s="15">
        <v>12.694000000000001</v>
      </c>
    </row>
    <row r="63" spans="1:28" ht="45">
      <c r="A63" s="47">
        <v>60</v>
      </c>
      <c r="B63" s="15">
        <v>1206</v>
      </c>
      <c r="C63" s="15">
        <v>1206</v>
      </c>
      <c r="D63" s="15" t="s">
        <v>460</v>
      </c>
      <c r="E63" s="15">
        <v>972</v>
      </c>
      <c r="F63" s="15">
        <v>606365866</v>
      </c>
      <c r="G63" s="15">
        <v>639022450</v>
      </c>
      <c r="H63" s="15">
        <v>5062630</v>
      </c>
      <c r="I63" s="15">
        <v>2029</v>
      </c>
      <c r="J63" s="15">
        <v>632794</v>
      </c>
      <c r="K63" s="15">
        <v>0.35646</v>
      </c>
      <c r="L63" s="15">
        <v>227784</v>
      </c>
      <c r="M63" s="15">
        <v>0.08</v>
      </c>
      <c r="N63" s="15">
        <v>405010</v>
      </c>
      <c r="O63" s="15">
        <v>2028</v>
      </c>
      <c r="P63" s="15">
        <v>856290</v>
      </c>
      <c r="Q63" s="15">
        <v>1.34</v>
      </c>
      <c r="R63" s="15">
        <v>856290</v>
      </c>
      <c r="S63" s="15">
        <v>0</v>
      </c>
      <c r="T63" s="15">
        <v>0</v>
      </c>
      <c r="U63" s="15">
        <v>0</v>
      </c>
      <c r="V63" s="15">
        <v>0</v>
      </c>
      <c r="W63" s="15">
        <v>0</v>
      </c>
      <c r="X63" s="15">
        <v>0</v>
      </c>
      <c r="Y63" s="15">
        <v>0</v>
      </c>
      <c r="Z63" s="15">
        <v>0.08</v>
      </c>
      <c r="AA63" s="15">
        <v>405010</v>
      </c>
      <c r="AB63" s="15">
        <v>13.2491</v>
      </c>
    </row>
    <row r="64" spans="1:28" ht="15">
      <c r="A64" s="47">
        <v>61</v>
      </c>
      <c r="B64" s="15">
        <v>1211</v>
      </c>
      <c r="C64" s="15">
        <v>1211</v>
      </c>
      <c r="D64" s="15" t="s">
        <v>80</v>
      </c>
      <c r="E64" s="15">
        <v>1477.4</v>
      </c>
      <c r="F64" s="15">
        <v>414482576</v>
      </c>
      <c r="G64" s="15">
        <v>432276535</v>
      </c>
      <c r="H64" s="15">
        <v>5751337</v>
      </c>
      <c r="I64" s="15">
        <v>2027</v>
      </c>
      <c r="J64" s="15">
        <v>694635</v>
      </c>
      <c r="K64" s="15">
        <v>0.94167999999999996</v>
      </c>
      <c r="L64" s="15">
        <v>407068</v>
      </c>
      <c r="M64" s="15">
        <v>0.05</v>
      </c>
      <c r="N64" s="15">
        <v>287567</v>
      </c>
      <c r="O64" s="15">
        <v>2029</v>
      </c>
      <c r="P64" s="15">
        <v>579251</v>
      </c>
      <c r="Q64" s="15">
        <v>0.67476000000000003</v>
      </c>
      <c r="R64" s="15">
        <v>291684</v>
      </c>
      <c r="S64" s="15">
        <v>0.05</v>
      </c>
      <c r="T64" s="15">
        <v>287567</v>
      </c>
      <c r="U64" s="15">
        <v>0</v>
      </c>
      <c r="V64" s="15">
        <v>0</v>
      </c>
      <c r="W64" s="15">
        <v>0</v>
      </c>
      <c r="X64" s="15">
        <v>0</v>
      </c>
      <c r="Y64" s="15">
        <v>0</v>
      </c>
      <c r="Z64" s="15">
        <v>0.1</v>
      </c>
      <c r="AA64" s="15">
        <v>575134</v>
      </c>
      <c r="AB64" s="15">
        <v>16.5869</v>
      </c>
    </row>
    <row r="65" spans="1:28" ht="30">
      <c r="A65" s="47">
        <v>62</v>
      </c>
      <c r="B65" s="15">
        <v>1215</v>
      </c>
      <c r="C65" s="15">
        <v>1215</v>
      </c>
      <c r="D65" s="15" t="s">
        <v>81</v>
      </c>
      <c r="E65" s="15">
        <v>272.60000000000002</v>
      </c>
      <c r="F65" s="15">
        <v>123622466</v>
      </c>
      <c r="G65" s="15">
        <v>123622466</v>
      </c>
      <c r="H65" s="15">
        <v>1668106</v>
      </c>
      <c r="I65" s="15">
        <v>2030</v>
      </c>
      <c r="J65" s="15">
        <v>165347</v>
      </c>
      <c r="K65" s="15">
        <v>0.93271000000000004</v>
      </c>
      <c r="L65" s="15">
        <v>115304</v>
      </c>
      <c r="M65" s="15">
        <v>0.03</v>
      </c>
      <c r="N65" s="15">
        <v>50043</v>
      </c>
      <c r="O65" s="15">
        <v>2032</v>
      </c>
      <c r="P65" s="15">
        <v>165654</v>
      </c>
      <c r="Q65" s="15">
        <v>1.07013</v>
      </c>
      <c r="R65" s="15">
        <v>132292</v>
      </c>
      <c r="S65" s="15">
        <v>0.02</v>
      </c>
      <c r="T65" s="15">
        <v>33362</v>
      </c>
      <c r="U65" s="15">
        <v>0</v>
      </c>
      <c r="V65" s="15">
        <v>0</v>
      </c>
      <c r="W65" s="15">
        <v>0</v>
      </c>
      <c r="X65" s="15">
        <v>0</v>
      </c>
      <c r="Y65" s="15">
        <v>0</v>
      </c>
      <c r="Z65" s="15">
        <v>0.05</v>
      </c>
      <c r="AA65" s="15">
        <v>83405</v>
      </c>
      <c r="AB65" s="15">
        <v>13.979100000000001</v>
      </c>
    </row>
    <row r="66" spans="1:28" ht="45">
      <c r="A66" s="47">
        <v>63</v>
      </c>
      <c r="B66" s="15">
        <v>1218</v>
      </c>
      <c r="C66" s="15">
        <v>1218</v>
      </c>
      <c r="D66" s="15" t="s">
        <v>82</v>
      </c>
      <c r="E66" s="15">
        <v>268</v>
      </c>
      <c r="F66" s="15">
        <v>325425362</v>
      </c>
      <c r="G66" s="15">
        <v>374277450</v>
      </c>
      <c r="H66" s="15">
        <v>2257444</v>
      </c>
      <c r="I66" s="15">
        <v>2029</v>
      </c>
      <c r="J66" s="15">
        <v>195875</v>
      </c>
      <c r="K66" s="15">
        <v>0.46303</v>
      </c>
      <c r="L66" s="15">
        <v>173301</v>
      </c>
      <c r="M66" s="15">
        <v>0.01</v>
      </c>
      <c r="N66" s="15">
        <v>22574</v>
      </c>
      <c r="O66" s="15">
        <v>0</v>
      </c>
      <c r="P66" s="15">
        <v>0</v>
      </c>
      <c r="Q66" s="15">
        <v>0</v>
      </c>
      <c r="R66" s="15">
        <v>0</v>
      </c>
      <c r="S66" s="15">
        <v>0</v>
      </c>
      <c r="T66" s="15">
        <v>0</v>
      </c>
      <c r="U66" s="15">
        <v>0</v>
      </c>
      <c r="V66" s="15">
        <v>0</v>
      </c>
      <c r="W66" s="15">
        <v>0</v>
      </c>
      <c r="X66" s="15">
        <v>0</v>
      </c>
      <c r="Y66" s="15">
        <v>0</v>
      </c>
      <c r="Z66" s="15">
        <v>0.01</v>
      </c>
      <c r="AA66" s="15">
        <v>22574</v>
      </c>
      <c r="AB66" s="15">
        <v>8.3476999999999997</v>
      </c>
    </row>
    <row r="67" spans="1:28" ht="30">
      <c r="A67" s="47">
        <v>64</v>
      </c>
      <c r="B67" s="15">
        <v>2763</v>
      </c>
      <c r="C67" s="15">
        <v>2763</v>
      </c>
      <c r="D67" s="15" t="s">
        <v>83</v>
      </c>
      <c r="E67" s="15">
        <v>638</v>
      </c>
      <c r="F67" s="15">
        <v>403640359</v>
      </c>
      <c r="G67" s="15">
        <v>403935034</v>
      </c>
      <c r="H67" s="15">
        <v>4031049</v>
      </c>
      <c r="I67" s="15">
        <v>2029</v>
      </c>
      <c r="J67" s="15">
        <v>419390</v>
      </c>
      <c r="K67" s="15">
        <v>1.03826</v>
      </c>
      <c r="L67" s="15">
        <v>419390</v>
      </c>
      <c r="M67" s="15">
        <v>0</v>
      </c>
      <c r="N67" s="15">
        <v>0</v>
      </c>
      <c r="O67" s="15">
        <v>2027</v>
      </c>
      <c r="P67" s="15">
        <v>541273</v>
      </c>
      <c r="Q67" s="15">
        <v>1.34</v>
      </c>
      <c r="R67" s="15">
        <v>541273</v>
      </c>
      <c r="S67" s="15">
        <v>0</v>
      </c>
      <c r="T67" s="15">
        <v>0</v>
      </c>
      <c r="U67" s="15">
        <v>0</v>
      </c>
      <c r="V67" s="15">
        <v>0</v>
      </c>
      <c r="W67" s="15">
        <v>0</v>
      </c>
      <c r="X67" s="15">
        <v>0</v>
      </c>
      <c r="Y67" s="15">
        <v>0</v>
      </c>
      <c r="Z67" s="15">
        <v>0</v>
      </c>
      <c r="AA67" s="15">
        <v>0</v>
      </c>
      <c r="AB67" s="15">
        <v>11.481</v>
      </c>
    </row>
    <row r="68" spans="1:28" ht="45">
      <c r="A68" s="47">
        <v>65</v>
      </c>
      <c r="B68" s="15">
        <v>1221</v>
      </c>
      <c r="C68" s="15">
        <v>1221</v>
      </c>
      <c r="D68" s="15" t="s">
        <v>371</v>
      </c>
      <c r="E68" s="15">
        <v>3122.5</v>
      </c>
      <c r="F68" s="15">
        <v>1522447244</v>
      </c>
      <c r="G68" s="15">
        <v>1881616712</v>
      </c>
      <c r="H68" s="15">
        <v>24829253</v>
      </c>
      <c r="I68" s="15">
        <v>2029</v>
      </c>
      <c r="J68" s="15">
        <v>1903863</v>
      </c>
      <c r="K68" s="15">
        <v>0.61595</v>
      </c>
      <c r="L68" s="15">
        <v>1158985</v>
      </c>
      <c r="M68" s="15">
        <v>0.03</v>
      </c>
      <c r="N68" s="15">
        <v>744878</v>
      </c>
      <c r="O68" s="15">
        <v>2035</v>
      </c>
      <c r="P68" s="15">
        <v>1260683</v>
      </c>
      <c r="Q68" s="15">
        <v>0.40609000000000001</v>
      </c>
      <c r="R68" s="15">
        <v>764098</v>
      </c>
      <c r="S68" s="15">
        <v>0.02</v>
      </c>
      <c r="T68" s="15">
        <v>496585</v>
      </c>
      <c r="U68" s="15">
        <v>0</v>
      </c>
      <c r="V68" s="15">
        <v>0</v>
      </c>
      <c r="W68" s="15">
        <v>0</v>
      </c>
      <c r="X68" s="15">
        <v>0</v>
      </c>
      <c r="Y68" s="15">
        <v>0</v>
      </c>
      <c r="Z68" s="15">
        <v>0.05</v>
      </c>
      <c r="AA68" s="15">
        <v>1241463</v>
      </c>
      <c r="AB68" s="15">
        <v>16.9572</v>
      </c>
    </row>
    <row r="69" spans="1:28" ht="30">
      <c r="A69" s="47">
        <v>66</v>
      </c>
      <c r="B69" s="15">
        <v>1233</v>
      </c>
      <c r="C69" s="15">
        <v>1233</v>
      </c>
      <c r="D69" s="15" t="s">
        <v>84</v>
      </c>
      <c r="E69" s="15">
        <v>1140.4000000000001</v>
      </c>
      <c r="F69" s="15">
        <v>1102124885</v>
      </c>
      <c r="G69" s="15">
        <v>1229396048</v>
      </c>
      <c r="H69" s="15">
        <v>13465771</v>
      </c>
      <c r="I69" s="15">
        <v>2028</v>
      </c>
      <c r="J69" s="15">
        <v>806860</v>
      </c>
      <c r="K69" s="15">
        <v>0.10865</v>
      </c>
      <c r="L69" s="15">
        <v>133571</v>
      </c>
      <c r="M69" s="15">
        <v>0.05</v>
      </c>
      <c r="N69" s="15">
        <v>673289</v>
      </c>
      <c r="O69" s="15">
        <v>2026</v>
      </c>
      <c r="P69" s="15">
        <v>1647391</v>
      </c>
      <c r="Q69" s="15">
        <v>1.34</v>
      </c>
      <c r="R69" s="15">
        <v>1647391</v>
      </c>
      <c r="S69" s="15">
        <v>0</v>
      </c>
      <c r="T69" s="15">
        <v>0</v>
      </c>
      <c r="U69" s="15">
        <v>0</v>
      </c>
      <c r="V69" s="15">
        <v>0</v>
      </c>
      <c r="W69" s="15">
        <v>0</v>
      </c>
      <c r="X69" s="15">
        <v>0</v>
      </c>
      <c r="Y69" s="15">
        <v>0</v>
      </c>
      <c r="Z69" s="15">
        <v>0.05</v>
      </c>
      <c r="AA69" s="15">
        <v>673289</v>
      </c>
      <c r="AB69" s="15">
        <v>10.3667</v>
      </c>
    </row>
    <row r="70" spans="1:28" ht="15">
      <c r="A70" s="47">
        <v>67</v>
      </c>
      <c r="B70" s="15">
        <v>1278</v>
      </c>
      <c r="C70" s="15">
        <v>1278</v>
      </c>
      <c r="D70" s="15" t="s">
        <v>85</v>
      </c>
      <c r="E70" s="15">
        <v>3584.2</v>
      </c>
      <c r="F70" s="15">
        <v>1001973797</v>
      </c>
      <c r="G70" s="15">
        <v>1010829944</v>
      </c>
      <c r="H70" s="15">
        <v>17841317</v>
      </c>
      <c r="I70" s="15">
        <v>2028</v>
      </c>
      <c r="J70" s="15">
        <v>1682451</v>
      </c>
      <c r="K70" s="15">
        <v>0.95842000000000005</v>
      </c>
      <c r="L70" s="15">
        <v>968798</v>
      </c>
      <c r="M70" s="15">
        <v>0.04</v>
      </c>
      <c r="N70" s="15">
        <v>713653</v>
      </c>
      <c r="O70" s="15">
        <v>2027</v>
      </c>
      <c r="P70" s="15">
        <v>758122</v>
      </c>
      <c r="Q70" s="15">
        <v>0.75</v>
      </c>
      <c r="R70" s="15">
        <v>758122</v>
      </c>
      <c r="S70" s="15">
        <v>0</v>
      </c>
      <c r="T70" s="15">
        <v>0</v>
      </c>
      <c r="U70" s="15">
        <v>0</v>
      </c>
      <c r="V70" s="15">
        <v>0</v>
      </c>
      <c r="W70" s="15">
        <v>0</v>
      </c>
      <c r="X70" s="15">
        <v>0</v>
      </c>
      <c r="Y70" s="15">
        <v>0</v>
      </c>
      <c r="Z70" s="15">
        <v>0.04</v>
      </c>
      <c r="AA70" s="15">
        <v>713653</v>
      </c>
      <c r="AB70" s="15">
        <v>15.1691</v>
      </c>
    </row>
    <row r="71" spans="1:28" ht="30">
      <c r="A71" s="47">
        <v>68</v>
      </c>
      <c r="B71" s="15">
        <v>1332</v>
      </c>
      <c r="C71" s="15">
        <v>1332</v>
      </c>
      <c r="D71" s="15" t="s">
        <v>86</v>
      </c>
      <c r="E71" s="15">
        <v>684.5</v>
      </c>
      <c r="F71" s="15">
        <v>311581475</v>
      </c>
      <c r="G71" s="15">
        <v>312095185</v>
      </c>
      <c r="H71" s="15">
        <v>4524865</v>
      </c>
      <c r="I71" s="15">
        <v>2030</v>
      </c>
      <c r="J71" s="15">
        <v>287215</v>
      </c>
      <c r="K71" s="15">
        <v>0.92027999999999999</v>
      </c>
      <c r="L71" s="15">
        <v>287215</v>
      </c>
      <c r="M71" s="15">
        <v>0</v>
      </c>
      <c r="N71" s="15">
        <v>0</v>
      </c>
      <c r="O71" s="15">
        <v>2033</v>
      </c>
      <c r="P71" s="15">
        <v>418208</v>
      </c>
      <c r="Q71" s="15">
        <v>0.90505000000000002</v>
      </c>
      <c r="R71" s="15">
        <v>282462</v>
      </c>
      <c r="S71" s="15">
        <v>0.03</v>
      </c>
      <c r="T71" s="15">
        <v>135746</v>
      </c>
      <c r="U71" s="15">
        <v>0</v>
      </c>
      <c r="V71" s="15">
        <v>0</v>
      </c>
      <c r="W71" s="15">
        <v>0</v>
      </c>
      <c r="X71" s="15">
        <v>0</v>
      </c>
      <c r="Y71" s="15">
        <v>0</v>
      </c>
      <c r="Z71" s="15">
        <v>0.03</v>
      </c>
      <c r="AA71" s="15">
        <v>135746</v>
      </c>
      <c r="AB71" s="15">
        <v>17.5532</v>
      </c>
    </row>
    <row r="72" spans="1:28" ht="45">
      <c r="A72" s="47">
        <v>69</v>
      </c>
      <c r="B72" s="15">
        <v>1337</v>
      </c>
      <c r="C72" s="15">
        <v>1337</v>
      </c>
      <c r="D72" s="15" t="s">
        <v>372</v>
      </c>
      <c r="E72" s="15">
        <v>5113.8</v>
      </c>
      <c r="F72" s="15">
        <v>2771582087</v>
      </c>
      <c r="G72" s="15">
        <v>3017958482</v>
      </c>
      <c r="H72" s="15">
        <v>35933790</v>
      </c>
      <c r="I72" s="15">
        <v>2029</v>
      </c>
      <c r="J72" s="15">
        <v>3215227</v>
      </c>
      <c r="K72" s="15">
        <v>1.0653600000000001</v>
      </c>
      <c r="L72" s="15">
        <v>3215227</v>
      </c>
      <c r="M72" s="15">
        <v>0</v>
      </c>
      <c r="N72" s="15">
        <v>0</v>
      </c>
      <c r="O72" s="15">
        <v>2034</v>
      </c>
      <c r="P72" s="15">
        <v>2022032</v>
      </c>
      <c r="Q72" s="15">
        <v>0.67</v>
      </c>
      <c r="R72" s="15">
        <v>2022032</v>
      </c>
      <c r="S72" s="15">
        <v>0</v>
      </c>
      <c r="T72" s="15">
        <v>0</v>
      </c>
      <c r="U72" s="15">
        <v>0</v>
      </c>
      <c r="V72" s="15">
        <v>0</v>
      </c>
      <c r="W72" s="15">
        <v>0</v>
      </c>
      <c r="X72" s="15">
        <v>0</v>
      </c>
      <c r="Y72" s="15">
        <v>0</v>
      </c>
      <c r="Z72" s="15">
        <v>0</v>
      </c>
      <c r="AA72" s="15">
        <v>0</v>
      </c>
      <c r="AB72" s="15">
        <v>16.5685</v>
      </c>
    </row>
    <row r="73" spans="1:28" ht="30">
      <c r="A73" s="47">
        <v>70</v>
      </c>
      <c r="B73" s="15">
        <v>1350</v>
      </c>
      <c r="C73" s="15">
        <v>1350</v>
      </c>
      <c r="D73" s="15" t="s">
        <v>87</v>
      </c>
      <c r="E73" s="15">
        <v>418.1</v>
      </c>
      <c r="F73" s="15">
        <v>219671186</v>
      </c>
      <c r="G73" s="15">
        <v>226588781</v>
      </c>
      <c r="H73" s="15">
        <v>3297531</v>
      </c>
      <c r="I73" s="15">
        <v>2026</v>
      </c>
      <c r="J73" s="15">
        <v>272427</v>
      </c>
      <c r="K73" s="15">
        <v>0.62017999999999995</v>
      </c>
      <c r="L73" s="15">
        <v>140526</v>
      </c>
      <c r="M73" s="15">
        <v>0.04</v>
      </c>
      <c r="N73" s="15">
        <v>131901</v>
      </c>
      <c r="O73" s="15">
        <v>2035</v>
      </c>
      <c r="P73" s="15">
        <v>303629</v>
      </c>
      <c r="Q73" s="15">
        <v>1.34</v>
      </c>
      <c r="R73" s="15">
        <v>303629</v>
      </c>
      <c r="S73" s="15">
        <v>0</v>
      </c>
      <c r="T73" s="15">
        <v>0</v>
      </c>
      <c r="U73" s="15">
        <v>0</v>
      </c>
      <c r="V73" s="15">
        <v>0</v>
      </c>
      <c r="W73" s="15">
        <v>0</v>
      </c>
      <c r="X73" s="15">
        <v>0</v>
      </c>
      <c r="Y73" s="15">
        <v>0</v>
      </c>
      <c r="Z73" s="15">
        <v>0.04</v>
      </c>
      <c r="AA73" s="15">
        <v>131901</v>
      </c>
      <c r="AB73" s="15">
        <v>16.5305</v>
      </c>
    </row>
    <row r="74" spans="1:28" ht="30">
      <c r="A74" s="47">
        <v>71</v>
      </c>
      <c r="B74" s="15">
        <v>1359</v>
      </c>
      <c r="C74" s="15">
        <v>1359</v>
      </c>
      <c r="D74" s="15" t="s">
        <v>373</v>
      </c>
      <c r="E74" s="15">
        <v>452</v>
      </c>
      <c r="F74" s="15">
        <v>356548035</v>
      </c>
      <c r="G74" s="15">
        <v>392280387</v>
      </c>
      <c r="H74" s="15">
        <v>3151403</v>
      </c>
      <c r="I74" s="15">
        <v>2027</v>
      </c>
      <c r="J74" s="15">
        <v>308235</v>
      </c>
      <c r="K74" s="15">
        <v>0.70542000000000005</v>
      </c>
      <c r="L74" s="15">
        <v>276721</v>
      </c>
      <c r="M74" s="15">
        <v>0.01</v>
      </c>
      <c r="N74" s="15">
        <v>31514</v>
      </c>
      <c r="O74" s="15">
        <v>2032</v>
      </c>
      <c r="P74" s="15">
        <v>525656</v>
      </c>
      <c r="Q74" s="15">
        <v>1.34</v>
      </c>
      <c r="R74" s="15">
        <v>525656</v>
      </c>
      <c r="S74" s="15">
        <v>0</v>
      </c>
      <c r="T74" s="15">
        <v>0</v>
      </c>
      <c r="U74" s="15">
        <v>0</v>
      </c>
      <c r="V74" s="15">
        <v>0</v>
      </c>
      <c r="W74" s="15">
        <v>0</v>
      </c>
      <c r="X74" s="15">
        <v>0</v>
      </c>
      <c r="Y74" s="15">
        <v>0</v>
      </c>
      <c r="Z74" s="15">
        <v>0.01</v>
      </c>
      <c r="AA74" s="15">
        <v>31514</v>
      </c>
      <c r="AB74" s="15">
        <v>14.2127</v>
      </c>
    </row>
    <row r="75" spans="1:28" ht="30">
      <c r="A75" s="47">
        <v>72</v>
      </c>
      <c r="B75" s="15">
        <v>1368</v>
      </c>
      <c r="C75" s="15">
        <v>1368</v>
      </c>
      <c r="D75" s="15" t="s">
        <v>88</v>
      </c>
      <c r="E75" s="15">
        <v>762.5</v>
      </c>
      <c r="F75" s="15">
        <v>309090550</v>
      </c>
      <c r="G75" s="15">
        <v>310266721</v>
      </c>
      <c r="H75" s="15">
        <v>3208787</v>
      </c>
      <c r="I75" s="15">
        <v>2027</v>
      </c>
      <c r="J75" s="15">
        <v>435679</v>
      </c>
      <c r="K75" s="15">
        <v>0.37</v>
      </c>
      <c r="L75" s="15">
        <v>114800</v>
      </c>
      <c r="M75" s="15">
        <v>0.1</v>
      </c>
      <c r="N75" s="15">
        <v>320879</v>
      </c>
      <c r="O75" s="15">
        <v>2035</v>
      </c>
      <c r="P75" s="15">
        <v>207879</v>
      </c>
      <c r="Q75" s="15">
        <v>0.67</v>
      </c>
      <c r="R75" s="15">
        <v>207879</v>
      </c>
      <c r="S75" s="15">
        <v>0</v>
      </c>
      <c r="T75" s="15">
        <v>0</v>
      </c>
      <c r="U75" s="15">
        <v>0</v>
      </c>
      <c r="V75" s="15">
        <v>0</v>
      </c>
      <c r="W75" s="15">
        <v>0</v>
      </c>
      <c r="X75" s="15">
        <v>0</v>
      </c>
      <c r="Y75" s="15">
        <v>0</v>
      </c>
      <c r="Z75" s="15">
        <v>0.1</v>
      </c>
      <c r="AA75" s="15">
        <v>320879</v>
      </c>
      <c r="AB75" s="15">
        <v>10.573399999999999</v>
      </c>
    </row>
    <row r="76" spans="1:28" ht="45">
      <c r="A76" s="47">
        <v>73</v>
      </c>
      <c r="B76" s="15">
        <v>1413</v>
      </c>
      <c r="C76" s="15">
        <v>1413</v>
      </c>
      <c r="D76" s="15" t="s">
        <v>89</v>
      </c>
      <c r="E76" s="15">
        <v>440.4</v>
      </c>
      <c r="F76" s="15">
        <v>256468377</v>
      </c>
      <c r="G76" s="15">
        <v>262089282</v>
      </c>
      <c r="H76" s="15">
        <v>2154110</v>
      </c>
      <c r="I76" s="15">
        <v>2027</v>
      </c>
      <c r="J76" s="15">
        <v>285845</v>
      </c>
      <c r="K76" s="15">
        <v>0.59750000000000003</v>
      </c>
      <c r="L76" s="15">
        <v>156598</v>
      </c>
      <c r="M76" s="15">
        <v>0.06</v>
      </c>
      <c r="N76" s="15">
        <v>129247</v>
      </c>
      <c r="O76" s="15">
        <v>2032</v>
      </c>
      <c r="P76" s="15">
        <v>351200</v>
      </c>
      <c r="Q76" s="15">
        <v>1.34</v>
      </c>
      <c r="R76" s="15">
        <v>351200</v>
      </c>
      <c r="S76" s="15">
        <v>0</v>
      </c>
      <c r="T76" s="15">
        <v>0</v>
      </c>
      <c r="U76" s="15">
        <v>0</v>
      </c>
      <c r="V76" s="15">
        <v>0</v>
      </c>
      <c r="W76" s="15">
        <v>0</v>
      </c>
      <c r="X76" s="15">
        <v>0</v>
      </c>
      <c r="Y76" s="15">
        <v>0</v>
      </c>
      <c r="Z76" s="15">
        <v>0.06</v>
      </c>
      <c r="AA76" s="15">
        <v>129247</v>
      </c>
      <c r="AB76" s="15">
        <v>10.936199999999999</v>
      </c>
    </row>
    <row r="77" spans="1:28" ht="15">
      <c r="A77" s="47">
        <v>74</v>
      </c>
      <c r="B77" s="15">
        <v>1431</v>
      </c>
      <c r="C77" s="15">
        <v>1431</v>
      </c>
      <c r="D77" s="15" t="s">
        <v>90</v>
      </c>
      <c r="E77" s="15">
        <v>396.1</v>
      </c>
      <c r="F77" s="15">
        <v>355542746</v>
      </c>
      <c r="G77" s="15">
        <v>357173323</v>
      </c>
      <c r="H77" s="15">
        <v>2280075</v>
      </c>
      <c r="I77" s="15">
        <v>2029</v>
      </c>
      <c r="J77" s="15">
        <v>275957</v>
      </c>
      <c r="K77" s="15">
        <v>0.58109999999999995</v>
      </c>
      <c r="L77" s="15">
        <v>207555</v>
      </c>
      <c r="M77" s="15">
        <v>0.03</v>
      </c>
      <c r="N77" s="15">
        <v>68402</v>
      </c>
      <c r="O77" s="15">
        <v>2030</v>
      </c>
      <c r="P77" s="15">
        <v>239306</v>
      </c>
      <c r="Q77" s="15">
        <v>0.67</v>
      </c>
      <c r="R77" s="15">
        <v>239306</v>
      </c>
      <c r="S77" s="15">
        <v>0</v>
      </c>
      <c r="T77" s="15">
        <v>0</v>
      </c>
      <c r="U77" s="15">
        <v>0</v>
      </c>
      <c r="V77" s="15">
        <v>0</v>
      </c>
      <c r="W77" s="15">
        <v>0</v>
      </c>
      <c r="X77" s="15">
        <v>0</v>
      </c>
      <c r="Y77" s="15">
        <v>0</v>
      </c>
      <c r="Z77" s="15">
        <v>0.03</v>
      </c>
      <c r="AA77" s="15">
        <v>68402</v>
      </c>
      <c r="AB77" s="15">
        <v>13.024900000000001</v>
      </c>
    </row>
    <row r="78" spans="1:28" ht="30">
      <c r="A78" s="47">
        <v>75</v>
      </c>
      <c r="B78" s="15">
        <v>1476</v>
      </c>
      <c r="C78" s="15">
        <v>1476</v>
      </c>
      <c r="D78" s="15" t="s">
        <v>91</v>
      </c>
      <c r="E78" s="15">
        <v>8458.1</v>
      </c>
      <c r="F78" s="15">
        <v>2761785159</v>
      </c>
      <c r="G78" s="15">
        <v>2837906154</v>
      </c>
      <c r="H78" s="15">
        <v>28911051</v>
      </c>
      <c r="I78" s="15">
        <v>2026</v>
      </c>
      <c r="J78" s="15">
        <v>4431096</v>
      </c>
      <c r="K78" s="15">
        <v>1.5613999999999999</v>
      </c>
      <c r="L78" s="15">
        <v>4431096</v>
      </c>
      <c r="M78" s="15">
        <v>0</v>
      </c>
      <c r="N78" s="15">
        <v>0</v>
      </c>
      <c r="O78" s="15">
        <v>2028</v>
      </c>
      <c r="P78" s="15">
        <v>3802794</v>
      </c>
      <c r="Q78" s="15">
        <v>1.34</v>
      </c>
      <c r="R78" s="15">
        <v>3802794</v>
      </c>
      <c r="S78" s="15">
        <v>0</v>
      </c>
      <c r="T78" s="15">
        <v>0</v>
      </c>
      <c r="U78" s="15">
        <v>0</v>
      </c>
      <c r="V78" s="15">
        <v>0</v>
      </c>
      <c r="W78" s="15">
        <v>0</v>
      </c>
      <c r="X78" s="15">
        <v>0</v>
      </c>
      <c r="Y78" s="15">
        <v>0</v>
      </c>
      <c r="Z78" s="15">
        <v>0</v>
      </c>
      <c r="AA78" s="15">
        <v>0</v>
      </c>
      <c r="AB78" s="15">
        <v>16.047699999999999</v>
      </c>
    </row>
    <row r="79" spans="1:28" ht="15">
      <c r="A79" s="47">
        <v>76</v>
      </c>
      <c r="B79" s="15">
        <v>1503</v>
      </c>
      <c r="C79" s="15">
        <v>1503</v>
      </c>
      <c r="D79" s="15" t="s">
        <v>92</v>
      </c>
      <c r="E79" s="15">
        <v>1330.5</v>
      </c>
      <c r="F79" s="15">
        <v>550882958</v>
      </c>
      <c r="G79" s="15">
        <v>576533182</v>
      </c>
      <c r="H79" s="15">
        <v>7522281</v>
      </c>
      <c r="I79" s="15">
        <v>2027</v>
      </c>
      <c r="J79" s="15">
        <v>780742</v>
      </c>
      <c r="K79" s="15">
        <v>0.57135000000000002</v>
      </c>
      <c r="L79" s="15">
        <v>329405</v>
      </c>
      <c r="M79" s="15">
        <v>0.06</v>
      </c>
      <c r="N79" s="15">
        <v>451337</v>
      </c>
      <c r="O79" s="15">
        <v>2031</v>
      </c>
      <c r="P79" s="15">
        <v>386277</v>
      </c>
      <c r="Q79" s="15">
        <v>0.40905000000000002</v>
      </c>
      <c r="R79" s="15">
        <v>235831</v>
      </c>
      <c r="S79" s="15">
        <v>0.02</v>
      </c>
      <c r="T79" s="15">
        <v>150446</v>
      </c>
      <c r="U79" s="15">
        <v>0</v>
      </c>
      <c r="V79" s="15">
        <v>0</v>
      </c>
      <c r="W79" s="15">
        <v>0</v>
      </c>
      <c r="X79" s="15">
        <v>0</v>
      </c>
      <c r="Y79" s="15">
        <v>0</v>
      </c>
      <c r="Z79" s="15">
        <v>0.08</v>
      </c>
      <c r="AA79" s="15">
        <v>601783</v>
      </c>
      <c r="AB79" s="15">
        <v>11.7677</v>
      </c>
    </row>
    <row r="80" spans="1:28" ht="45">
      <c r="A80" s="47">
        <v>77</v>
      </c>
      <c r="B80" s="15">
        <v>1576</v>
      </c>
      <c r="C80" s="15">
        <v>1576</v>
      </c>
      <c r="D80" s="15" t="s">
        <v>93</v>
      </c>
      <c r="E80" s="15">
        <v>3446.3</v>
      </c>
      <c r="F80" s="15">
        <v>1482102093</v>
      </c>
      <c r="G80" s="15">
        <v>1880770684</v>
      </c>
      <c r="H80" s="15">
        <v>33988820</v>
      </c>
      <c r="I80" s="15">
        <v>2029</v>
      </c>
      <c r="J80" s="15">
        <v>2024832</v>
      </c>
      <c r="K80" s="15">
        <v>1.0766</v>
      </c>
      <c r="L80" s="15">
        <v>2024832</v>
      </c>
      <c r="M80" s="15">
        <v>0</v>
      </c>
      <c r="N80" s="15">
        <v>0</v>
      </c>
      <c r="O80" s="15">
        <v>2026</v>
      </c>
      <c r="P80" s="15">
        <v>2520233</v>
      </c>
      <c r="Q80" s="15">
        <v>1.34</v>
      </c>
      <c r="R80" s="15">
        <v>2520233</v>
      </c>
      <c r="S80" s="15">
        <v>0</v>
      </c>
      <c r="T80" s="15">
        <v>0</v>
      </c>
      <c r="U80" s="15">
        <v>0</v>
      </c>
      <c r="V80" s="15">
        <v>0</v>
      </c>
      <c r="W80" s="15">
        <v>0</v>
      </c>
      <c r="X80" s="15">
        <v>0</v>
      </c>
      <c r="Y80" s="15">
        <v>0</v>
      </c>
      <c r="Z80" s="15">
        <v>0</v>
      </c>
      <c r="AA80" s="15">
        <v>0</v>
      </c>
      <c r="AB80" s="15">
        <v>18.150099999999998</v>
      </c>
    </row>
    <row r="81" spans="1:28" ht="15">
      <c r="A81" s="47">
        <v>78</v>
      </c>
      <c r="B81" s="15">
        <v>1602</v>
      </c>
      <c r="C81" s="15">
        <v>1602</v>
      </c>
      <c r="D81" s="15" t="s">
        <v>94</v>
      </c>
      <c r="E81" s="15">
        <v>419.9</v>
      </c>
      <c r="F81" s="15">
        <v>171333570</v>
      </c>
      <c r="G81" s="15">
        <v>171333570</v>
      </c>
      <c r="H81" s="15">
        <v>2941377</v>
      </c>
      <c r="I81" s="15">
        <v>2027</v>
      </c>
      <c r="J81" s="15">
        <v>250623</v>
      </c>
      <c r="K81" s="15">
        <v>0.26105</v>
      </c>
      <c r="L81" s="15">
        <v>44727</v>
      </c>
      <c r="M81" s="15">
        <v>7.0000000000000007E-2</v>
      </c>
      <c r="N81" s="15">
        <v>205896</v>
      </c>
      <c r="O81" s="15">
        <v>0</v>
      </c>
      <c r="P81" s="15">
        <v>0</v>
      </c>
      <c r="Q81" s="15">
        <v>0</v>
      </c>
      <c r="R81" s="15">
        <v>0</v>
      </c>
      <c r="S81" s="15">
        <v>0</v>
      </c>
      <c r="T81" s="15">
        <v>0</v>
      </c>
      <c r="U81" s="15">
        <v>0</v>
      </c>
      <c r="V81" s="15">
        <v>0</v>
      </c>
      <c r="W81" s="15">
        <v>0</v>
      </c>
      <c r="X81" s="15">
        <v>0</v>
      </c>
      <c r="Y81" s="15">
        <v>0</v>
      </c>
      <c r="Z81" s="15">
        <v>7.0000000000000007E-2</v>
      </c>
      <c r="AA81" s="15">
        <v>205896</v>
      </c>
      <c r="AB81" s="15">
        <v>15.862399999999999</v>
      </c>
    </row>
    <row r="82" spans="1:28" ht="30">
      <c r="A82" s="47">
        <v>79</v>
      </c>
      <c r="B82" s="15">
        <v>1611</v>
      </c>
      <c r="C82" s="15">
        <v>1611</v>
      </c>
      <c r="D82" s="15" t="s">
        <v>95</v>
      </c>
      <c r="E82" s="15">
        <v>13566.8</v>
      </c>
      <c r="F82" s="15">
        <v>5301742592</v>
      </c>
      <c r="G82" s="15">
        <v>5453481416</v>
      </c>
      <c r="H82" s="15">
        <v>98366385</v>
      </c>
      <c r="I82" s="15">
        <v>2027</v>
      </c>
      <c r="J82" s="15">
        <v>7679040</v>
      </c>
      <c r="K82" s="15">
        <v>1.4080999999999999</v>
      </c>
      <c r="L82" s="15">
        <v>7679040</v>
      </c>
      <c r="M82" s="15">
        <v>0</v>
      </c>
      <c r="N82" s="15">
        <v>0</v>
      </c>
      <c r="O82" s="15">
        <v>2029</v>
      </c>
      <c r="P82" s="15">
        <v>7307665</v>
      </c>
      <c r="Q82" s="15">
        <v>1.34</v>
      </c>
      <c r="R82" s="15">
        <v>7307665</v>
      </c>
      <c r="S82" s="15">
        <v>0</v>
      </c>
      <c r="T82" s="15">
        <v>0</v>
      </c>
      <c r="U82" s="15">
        <v>0</v>
      </c>
      <c r="V82" s="15">
        <v>0</v>
      </c>
      <c r="W82" s="15">
        <v>0</v>
      </c>
      <c r="X82" s="15">
        <v>0</v>
      </c>
      <c r="Y82" s="15">
        <v>0</v>
      </c>
      <c r="Z82" s="15">
        <v>0</v>
      </c>
      <c r="AA82" s="15">
        <v>0</v>
      </c>
      <c r="AB82" s="15">
        <v>13.818300000000001</v>
      </c>
    </row>
    <row r="83" spans="1:28" ht="30">
      <c r="A83" s="47">
        <v>80</v>
      </c>
      <c r="B83" s="15">
        <v>1619</v>
      </c>
      <c r="C83" s="15">
        <v>1619</v>
      </c>
      <c r="D83" s="15" t="s">
        <v>96</v>
      </c>
      <c r="E83" s="15">
        <v>1079.2</v>
      </c>
      <c r="F83" s="15">
        <v>472242947</v>
      </c>
      <c r="G83" s="15">
        <v>476697241</v>
      </c>
      <c r="H83" s="15">
        <v>6608243</v>
      </c>
      <c r="I83" s="15">
        <v>2030</v>
      </c>
      <c r="J83" s="15">
        <v>650607</v>
      </c>
      <c r="K83" s="15">
        <v>0.25581999999999999</v>
      </c>
      <c r="L83" s="15">
        <v>121948</v>
      </c>
      <c r="M83" s="15">
        <v>0.08</v>
      </c>
      <c r="N83" s="15">
        <v>528659</v>
      </c>
      <c r="O83" s="15">
        <v>0</v>
      </c>
      <c r="P83" s="15">
        <v>0</v>
      </c>
      <c r="Q83" s="15">
        <v>0</v>
      </c>
      <c r="R83" s="15">
        <v>0</v>
      </c>
      <c r="S83" s="15">
        <v>0</v>
      </c>
      <c r="T83" s="15">
        <v>0</v>
      </c>
      <c r="U83" s="15">
        <v>0</v>
      </c>
      <c r="V83" s="15">
        <v>0</v>
      </c>
      <c r="W83" s="15">
        <v>0</v>
      </c>
      <c r="X83" s="15">
        <v>0</v>
      </c>
      <c r="Y83" s="15">
        <v>0</v>
      </c>
      <c r="Z83" s="15">
        <v>0.08</v>
      </c>
      <c r="AA83" s="15">
        <v>528659</v>
      </c>
      <c r="AB83" s="15">
        <v>14.5822</v>
      </c>
    </row>
    <row r="84" spans="1:28" ht="15">
      <c r="A84" s="47">
        <v>81</v>
      </c>
      <c r="B84" s="15">
        <v>1638</v>
      </c>
      <c r="C84" s="15">
        <v>1638</v>
      </c>
      <c r="D84" s="15" t="s">
        <v>374</v>
      </c>
      <c r="E84" s="15">
        <v>1450.4</v>
      </c>
      <c r="F84" s="15">
        <v>917013678</v>
      </c>
      <c r="G84" s="15">
        <v>924629084</v>
      </c>
      <c r="H84" s="15">
        <v>13712257</v>
      </c>
      <c r="I84" s="15">
        <v>2026</v>
      </c>
      <c r="J84" s="15">
        <v>974817</v>
      </c>
      <c r="K84" s="15">
        <v>1.618E-2</v>
      </c>
      <c r="L84" s="15">
        <v>14959</v>
      </c>
      <c r="M84" s="15">
        <v>7.0000000000000007E-2</v>
      </c>
      <c r="N84" s="15">
        <v>959858</v>
      </c>
      <c r="O84" s="15">
        <v>2029</v>
      </c>
      <c r="P84" s="15">
        <v>1239003</v>
      </c>
      <c r="Q84" s="15">
        <v>1.34</v>
      </c>
      <c r="R84" s="15">
        <v>1239003</v>
      </c>
      <c r="S84" s="15">
        <v>0</v>
      </c>
      <c r="T84" s="15">
        <v>0</v>
      </c>
      <c r="U84" s="15">
        <v>0</v>
      </c>
      <c r="V84" s="15">
        <v>0</v>
      </c>
      <c r="W84" s="15">
        <v>0</v>
      </c>
      <c r="X84" s="15">
        <v>0</v>
      </c>
      <c r="Y84" s="15">
        <v>0</v>
      </c>
      <c r="Z84" s="15">
        <v>7.0000000000000007E-2</v>
      </c>
      <c r="AA84" s="15">
        <v>959858</v>
      </c>
      <c r="AB84" s="15">
        <v>13.1729</v>
      </c>
    </row>
    <row r="85" spans="1:28" ht="15">
      <c r="A85" s="47">
        <v>82</v>
      </c>
      <c r="B85" s="15">
        <v>1675</v>
      </c>
      <c r="C85" s="15">
        <v>1675</v>
      </c>
      <c r="D85" s="15" t="s">
        <v>97</v>
      </c>
      <c r="E85" s="15">
        <v>172</v>
      </c>
      <c r="F85" s="15">
        <v>113193768</v>
      </c>
      <c r="G85" s="15">
        <v>113193768</v>
      </c>
      <c r="H85" s="15">
        <v>1084584</v>
      </c>
      <c r="I85" s="15">
        <v>2026</v>
      </c>
      <c r="J85" s="15">
        <v>121411</v>
      </c>
      <c r="K85" s="15">
        <v>0.40188000000000001</v>
      </c>
      <c r="L85" s="15">
        <v>45490</v>
      </c>
      <c r="M85" s="15">
        <v>7.0000000000000007E-2</v>
      </c>
      <c r="N85" s="15">
        <v>75921</v>
      </c>
      <c r="O85" s="15">
        <v>2028</v>
      </c>
      <c r="P85" s="15">
        <v>75840</v>
      </c>
      <c r="Q85" s="15">
        <v>0.67</v>
      </c>
      <c r="R85" s="15">
        <v>75840</v>
      </c>
      <c r="S85" s="15">
        <v>0</v>
      </c>
      <c r="T85" s="15">
        <v>0</v>
      </c>
      <c r="U85" s="15">
        <v>368089</v>
      </c>
      <c r="V85" s="15">
        <v>3.0602100000000001</v>
      </c>
      <c r="W85" s="15">
        <v>346397</v>
      </c>
      <c r="X85" s="15">
        <v>0.02</v>
      </c>
      <c r="Y85" s="15">
        <v>21692</v>
      </c>
      <c r="Z85" s="15">
        <v>0.09</v>
      </c>
      <c r="AA85" s="15">
        <v>97613</v>
      </c>
      <c r="AB85" s="15">
        <v>13.937900000000001</v>
      </c>
    </row>
    <row r="86" spans="1:28" ht="15">
      <c r="A86" s="47">
        <v>83</v>
      </c>
      <c r="B86" s="15">
        <v>1701</v>
      </c>
      <c r="C86" s="15">
        <v>1701</v>
      </c>
      <c r="D86" s="15" t="s">
        <v>98</v>
      </c>
      <c r="E86" s="15">
        <v>1977</v>
      </c>
      <c r="F86" s="15">
        <v>547871923</v>
      </c>
      <c r="G86" s="15">
        <v>548563412</v>
      </c>
      <c r="H86" s="15">
        <v>9146317</v>
      </c>
      <c r="I86" s="15">
        <v>2026</v>
      </c>
      <c r="J86" s="15">
        <v>921480</v>
      </c>
      <c r="K86" s="15">
        <v>0.84614</v>
      </c>
      <c r="L86" s="15">
        <v>464164</v>
      </c>
      <c r="M86" s="15">
        <v>0.05</v>
      </c>
      <c r="N86" s="15">
        <v>457316</v>
      </c>
      <c r="O86" s="15">
        <v>0</v>
      </c>
      <c r="P86" s="15">
        <v>0</v>
      </c>
      <c r="Q86" s="15">
        <v>0</v>
      </c>
      <c r="R86" s="15">
        <v>0</v>
      </c>
      <c r="S86" s="15">
        <v>0</v>
      </c>
      <c r="T86" s="15">
        <v>0</v>
      </c>
      <c r="U86" s="15">
        <v>0</v>
      </c>
      <c r="V86" s="15">
        <v>0</v>
      </c>
      <c r="W86" s="15">
        <v>0</v>
      </c>
      <c r="X86" s="15">
        <v>0</v>
      </c>
      <c r="Y86" s="15">
        <v>0</v>
      </c>
      <c r="Z86" s="15">
        <v>0.05</v>
      </c>
      <c r="AA86" s="15">
        <v>457316</v>
      </c>
      <c r="AB86" s="15">
        <v>11.9138</v>
      </c>
    </row>
    <row r="87" spans="1:28" ht="15">
      <c r="A87" s="47">
        <v>84</v>
      </c>
      <c r="B87" s="15">
        <v>1719</v>
      </c>
      <c r="C87" s="15">
        <v>1719</v>
      </c>
      <c r="D87" s="15" t="s">
        <v>99</v>
      </c>
      <c r="E87" s="15">
        <v>872.2</v>
      </c>
      <c r="F87" s="15">
        <v>279024712</v>
      </c>
      <c r="G87" s="15">
        <v>285602103</v>
      </c>
      <c r="H87" s="15">
        <v>6054162</v>
      </c>
      <c r="I87" s="15">
        <v>2028</v>
      </c>
      <c r="J87" s="15">
        <v>445339</v>
      </c>
      <c r="K87" s="15">
        <v>0.71138000000000001</v>
      </c>
      <c r="L87" s="15">
        <v>203173</v>
      </c>
      <c r="M87" s="15">
        <v>0.04</v>
      </c>
      <c r="N87" s="15">
        <v>242166</v>
      </c>
      <c r="O87" s="15">
        <v>2027</v>
      </c>
      <c r="P87" s="15">
        <v>382707</v>
      </c>
      <c r="Q87" s="15">
        <v>1.34</v>
      </c>
      <c r="R87" s="15">
        <v>382707</v>
      </c>
      <c r="S87" s="15">
        <v>0</v>
      </c>
      <c r="T87" s="15">
        <v>0</v>
      </c>
      <c r="U87" s="15">
        <v>0</v>
      </c>
      <c r="V87" s="15">
        <v>0</v>
      </c>
      <c r="W87" s="15">
        <v>0</v>
      </c>
      <c r="X87" s="15">
        <v>0</v>
      </c>
      <c r="Y87" s="15">
        <v>0</v>
      </c>
      <c r="Z87" s="15">
        <v>0.04</v>
      </c>
      <c r="AA87" s="15">
        <v>242166</v>
      </c>
      <c r="AB87" s="15">
        <v>16.401</v>
      </c>
    </row>
    <row r="88" spans="1:28" ht="30">
      <c r="A88" s="47">
        <v>85</v>
      </c>
      <c r="B88" s="15">
        <v>1737</v>
      </c>
      <c r="C88" s="15">
        <v>1737</v>
      </c>
      <c r="D88" s="15" t="s">
        <v>375</v>
      </c>
      <c r="E88" s="15">
        <v>30836.3</v>
      </c>
      <c r="F88" s="15">
        <v>9295147760</v>
      </c>
      <c r="G88" s="15">
        <v>10678039770</v>
      </c>
      <c r="H88" s="15">
        <v>208628516</v>
      </c>
      <c r="I88" s="15">
        <v>2026</v>
      </c>
      <c r="J88" s="15">
        <v>15253711</v>
      </c>
      <c r="K88" s="15">
        <v>1.4285099999999999</v>
      </c>
      <c r="L88" s="15">
        <v>15253711</v>
      </c>
      <c r="M88" s="15">
        <v>0</v>
      </c>
      <c r="N88" s="15">
        <v>0</v>
      </c>
      <c r="O88" s="15">
        <v>2031</v>
      </c>
      <c r="P88" s="15">
        <v>14308573</v>
      </c>
      <c r="Q88" s="15">
        <v>1.34</v>
      </c>
      <c r="R88" s="15">
        <v>14308573</v>
      </c>
      <c r="S88" s="15">
        <v>0</v>
      </c>
      <c r="T88" s="15">
        <v>0</v>
      </c>
      <c r="U88" s="15">
        <v>0</v>
      </c>
      <c r="V88" s="15">
        <v>0</v>
      </c>
      <c r="W88" s="15">
        <v>0</v>
      </c>
      <c r="X88" s="15">
        <v>0</v>
      </c>
      <c r="Y88" s="15">
        <v>0</v>
      </c>
      <c r="Z88" s="15">
        <v>0</v>
      </c>
      <c r="AA88" s="15">
        <v>0</v>
      </c>
      <c r="AB88" s="15">
        <v>14.6106</v>
      </c>
    </row>
    <row r="89" spans="1:28" ht="15">
      <c r="A89" s="47">
        <v>86</v>
      </c>
      <c r="B89" s="15">
        <v>1782</v>
      </c>
      <c r="C89" s="15">
        <v>1782</v>
      </c>
      <c r="D89" s="15" t="s">
        <v>100</v>
      </c>
      <c r="E89" s="15">
        <v>90</v>
      </c>
      <c r="F89" s="15">
        <v>53430678</v>
      </c>
      <c r="G89" s="15">
        <v>53430678</v>
      </c>
      <c r="H89" s="15">
        <v>389155</v>
      </c>
      <c r="I89" s="15">
        <v>2030</v>
      </c>
      <c r="J89" s="15">
        <v>57916</v>
      </c>
      <c r="K89" s="15">
        <v>0.50129000000000001</v>
      </c>
      <c r="L89" s="15">
        <v>26784</v>
      </c>
      <c r="M89" s="15">
        <v>0.08</v>
      </c>
      <c r="N89" s="15">
        <v>31132</v>
      </c>
      <c r="O89" s="15">
        <v>2026</v>
      </c>
      <c r="P89" s="15">
        <v>71597</v>
      </c>
      <c r="Q89" s="15">
        <v>1.34</v>
      </c>
      <c r="R89" s="15">
        <v>71597</v>
      </c>
      <c r="S89" s="15">
        <v>0</v>
      </c>
      <c r="T89" s="15">
        <v>0</v>
      </c>
      <c r="U89" s="15">
        <v>0</v>
      </c>
      <c r="V89" s="15">
        <v>0</v>
      </c>
      <c r="W89" s="15">
        <v>0</v>
      </c>
      <c r="X89" s="15">
        <v>0</v>
      </c>
      <c r="Y89" s="15">
        <v>0</v>
      </c>
      <c r="Z89" s="15">
        <v>0.08</v>
      </c>
      <c r="AA89" s="15">
        <v>31132</v>
      </c>
      <c r="AB89" s="15">
        <v>13.8893</v>
      </c>
    </row>
    <row r="90" spans="1:28" ht="30">
      <c r="A90" s="47">
        <v>87</v>
      </c>
      <c r="B90" s="15">
        <v>1791</v>
      </c>
      <c r="C90" s="15">
        <v>1791</v>
      </c>
      <c r="D90" s="15" t="s">
        <v>101</v>
      </c>
      <c r="E90" s="15">
        <v>851.6</v>
      </c>
      <c r="F90" s="15">
        <v>358672005</v>
      </c>
      <c r="G90" s="15">
        <v>365674736</v>
      </c>
      <c r="H90" s="15">
        <v>5963772</v>
      </c>
      <c r="I90" s="15">
        <v>2027</v>
      </c>
      <c r="J90" s="15">
        <v>500684</v>
      </c>
      <c r="K90" s="15">
        <v>6.4490000000000006E-2</v>
      </c>
      <c r="L90" s="15">
        <v>23582</v>
      </c>
      <c r="M90" s="15">
        <v>0.08</v>
      </c>
      <c r="N90" s="15">
        <v>477102</v>
      </c>
      <c r="O90" s="15">
        <v>2030</v>
      </c>
      <c r="P90" s="15">
        <v>182837</v>
      </c>
      <c r="Q90" s="15">
        <v>0.5</v>
      </c>
      <c r="R90" s="15">
        <v>182837</v>
      </c>
      <c r="S90" s="15">
        <v>0</v>
      </c>
      <c r="T90" s="15">
        <v>0</v>
      </c>
      <c r="U90" s="15">
        <v>0</v>
      </c>
      <c r="V90" s="15">
        <v>0</v>
      </c>
      <c r="W90" s="15">
        <v>0</v>
      </c>
      <c r="X90" s="15">
        <v>0</v>
      </c>
      <c r="Y90" s="15">
        <v>0</v>
      </c>
      <c r="Z90" s="15">
        <v>0.08</v>
      </c>
      <c r="AA90" s="15">
        <v>477102</v>
      </c>
      <c r="AB90" s="15">
        <v>14.792</v>
      </c>
    </row>
    <row r="91" spans="1:28" ht="15">
      <c r="A91" s="47">
        <v>88</v>
      </c>
      <c r="B91" s="15">
        <v>1863</v>
      </c>
      <c r="C91" s="15">
        <v>1863</v>
      </c>
      <c r="D91" s="15" t="s">
        <v>102</v>
      </c>
      <c r="E91" s="15">
        <v>9862.9</v>
      </c>
      <c r="F91" s="15">
        <v>4383035339</v>
      </c>
      <c r="G91" s="15">
        <v>5045961158</v>
      </c>
      <c r="H91" s="15">
        <v>94805373</v>
      </c>
      <c r="I91" s="15">
        <v>2029</v>
      </c>
      <c r="J91" s="15">
        <v>5849183</v>
      </c>
      <c r="K91" s="15">
        <v>1.1591800000000001</v>
      </c>
      <c r="L91" s="15">
        <v>5849183</v>
      </c>
      <c r="M91" s="15">
        <v>0</v>
      </c>
      <c r="N91" s="15">
        <v>0</v>
      </c>
      <c r="O91" s="15">
        <v>2027</v>
      </c>
      <c r="P91" s="15">
        <v>3380794</v>
      </c>
      <c r="Q91" s="15">
        <v>0.67</v>
      </c>
      <c r="R91" s="15">
        <v>3380794</v>
      </c>
      <c r="S91" s="15">
        <v>0</v>
      </c>
      <c r="T91" s="15">
        <v>0</v>
      </c>
      <c r="U91" s="15">
        <v>0</v>
      </c>
      <c r="V91" s="15">
        <v>0</v>
      </c>
      <c r="W91" s="15">
        <v>0</v>
      </c>
      <c r="X91" s="15">
        <v>0</v>
      </c>
      <c r="Y91" s="15">
        <v>0</v>
      </c>
      <c r="Z91" s="15">
        <v>0</v>
      </c>
      <c r="AA91" s="15">
        <v>0</v>
      </c>
      <c r="AB91" s="15">
        <v>13.0344</v>
      </c>
    </row>
    <row r="92" spans="1:28" ht="30">
      <c r="A92" s="47">
        <v>89</v>
      </c>
      <c r="B92" s="15">
        <v>1908</v>
      </c>
      <c r="C92" s="15">
        <v>1908</v>
      </c>
      <c r="D92" s="15" t="s">
        <v>103</v>
      </c>
      <c r="E92" s="15">
        <v>344.5</v>
      </c>
      <c r="F92" s="15">
        <v>197203572</v>
      </c>
      <c r="G92" s="15">
        <v>197203572</v>
      </c>
      <c r="H92" s="15">
        <v>2545396</v>
      </c>
      <c r="I92" s="15">
        <v>2027</v>
      </c>
      <c r="J92" s="15">
        <v>226809</v>
      </c>
      <c r="K92" s="15">
        <v>1.02105</v>
      </c>
      <c r="L92" s="15">
        <v>201355</v>
      </c>
      <c r="M92" s="15">
        <v>0.01</v>
      </c>
      <c r="N92" s="15">
        <v>25454</v>
      </c>
      <c r="O92" s="15">
        <v>2030</v>
      </c>
      <c r="P92" s="15">
        <v>264253</v>
      </c>
      <c r="Q92" s="15">
        <v>1.34</v>
      </c>
      <c r="R92" s="15">
        <v>264253</v>
      </c>
      <c r="S92" s="15">
        <v>0</v>
      </c>
      <c r="T92" s="15">
        <v>0</v>
      </c>
      <c r="U92" s="15">
        <v>0</v>
      </c>
      <c r="V92" s="15">
        <v>0</v>
      </c>
      <c r="W92" s="15">
        <v>0</v>
      </c>
      <c r="X92" s="15">
        <v>0</v>
      </c>
      <c r="Y92" s="15">
        <v>0</v>
      </c>
      <c r="Z92" s="15">
        <v>0.01</v>
      </c>
      <c r="AA92" s="15">
        <v>25454</v>
      </c>
      <c r="AB92" s="15">
        <v>14.6913</v>
      </c>
    </row>
    <row r="93" spans="1:28" ht="15">
      <c r="A93" s="47">
        <v>90</v>
      </c>
      <c r="B93" s="15">
        <v>1926</v>
      </c>
      <c r="C93" s="15">
        <v>1926</v>
      </c>
      <c r="D93" s="15" t="s">
        <v>104</v>
      </c>
      <c r="E93" s="15">
        <v>470.7</v>
      </c>
      <c r="F93" s="15">
        <v>301757539</v>
      </c>
      <c r="G93" s="15">
        <v>302667308</v>
      </c>
      <c r="H93" s="15">
        <v>3622638</v>
      </c>
      <c r="I93" s="15">
        <v>2029</v>
      </c>
      <c r="J93" s="15">
        <v>318235</v>
      </c>
      <c r="K93" s="15">
        <v>0.21360000000000001</v>
      </c>
      <c r="L93" s="15">
        <v>64650</v>
      </c>
      <c r="M93" s="15">
        <v>7.0000000000000007E-2</v>
      </c>
      <c r="N93" s="15">
        <v>253585</v>
      </c>
      <c r="O93" s="15">
        <v>2034</v>
      </c>
      <c r="P93" s="15">
        <v>405574</v>
      </c>
      <c r="Q93" s="15">
        <v>2.341E-2</v>
      </c>
      <c r="R93" s="15">
        <v>7084</v>
      </c>
      <c r="S93" s="15">
        <v>0.11</v>
      </c>
      <c r="T93" s="15">
        <v>398490</v>
      </c>
      <c r="U93" s="15">
        <v>0</v>
      </c>
      <c r="V93" s="15">
        <v>0</v>
      </c>
      <c r="W93" s="15">
        <v>0</v>
      </c>
      <c r="X93" s="15">
        <v>0</v>
      </c>
      <c r="Y93" s="15">
        <v>0</v>
      </c>
      <c r="Z93" s="15">
        <v>0.18</v>
      </c>
      <c r="AA93" s="15">
        <v>652075</v>
      </c>
      <c r="AB93" s="15">
        <v>12.9383</v>
      </c>
    </row>
    <row r="94" spans="1:28" ht="30">
      <c r="A94" s="47">
        <v>91</v>
      </c>
      <c r="B94" s="15">
        <v>1944</v>
      </c>
      <c r="C94" s="15">
        <v>1944</v>
      </c>
      <c r="D94" s="15" t="s">
        <v>105</v>
      </c>
      <c r="E94" s="15">
        <v>975.1</v>
      </c>
      <c r="F94" s="15">
        <v>399518008</v>
      </c>
      <c r="G94" s="15">
        <v>473920348</v>
      </c>
      <c r="H94" s="15">
        <v>3481040</v>
      </c>
      <c r="I94" s="15">
        <v>2026</v>
      </c>
      <c r="J94" s="15">
        <v>395468</v>
      </c>
      <c r="K94" s="15">
        <v>0.76100999999999996</v>
      </c>
      <c r="L94" s="15">
        <v>360658</v>
      </c>
      <c r="M94" s="15">
        <v>0.01</v>
      </c>
      <c r="N94" s="15">
        <v>34810</v>
      </c>
      <c r="O94" s="15">
        <v>2035</v>
      </c>
      <c r="P94" s="15">
        <v>635053</v>
      </c>
      <c r="Q94" s="15">
        <v>1.34</v>
      </c>
      <c r="R94" s="15">
        <v>635053</v>
      </c>
      <c r="S94" s="15">
        <v>0</v>
      </c>
      <c r="T94" s="15">
        <v>0</v>
      </c>
      <c r="U94" s="15">
        <v>0</v>
      </c>
      <c r="V94" s="15">
        <v>0</v>
      </c>
      <c r="W94" s="15">
        <v>0</v>
      </c>
      <c r="X94" s="15">
        <v>0</v>
      </c>
      <c r="Y94" s="15">
        <v>0</v>
      </c>
      <c r="Z94" s="15">
        <v>0.01</v>
      </c>
      <c r="AA94" s="15">
        <v>34810</v>
      </c>
      <c r="AB94" s="15">
        <v>12.770799999999999</v>
      </c>
    </row>
    <row r="95" spans="1:28" ht="15">
      <c r="A95" s="47">
        <v>92</v>
      </c>
      <c r="B95" s="15">
        <v>1953</v>
      </c>
      <c r="C95" s="15">
        <v>1953</v>
      </c>
      <c r="D95" s="15" t="s">
        <v>106</v>
      </c>
      <c r="E95" s="15">
        <v>573.79999999999995</v>
      </c>
      <c r="F95" s="15">
        <v>254304907</v>
      </c>
      <c r="G95" s="15">
        <v>255649982</v>
      </c>
      <c r="H95" s="15">
        <v>4457561</v>
      </c>
      <c r="I95" s="15">
        <v>2026</v>
      </c>
      <c r="J95" s="15">
        <v>338996</v>
      </c>
      <c r="K95" s="15">
        <v>1.32602</v>
      </c>
      <c r="L95" s="15">
        <v>338996</v>
      </c>
      <c r="M95" s="15">
        <v>0</v>
      </c>
      <c r="N95" s="15">
        <v>0</v>
      </c>
      <c r="O95" s="15">
        <v>2032</v>
      </c>
      <c r="P95" s="15">
        <v>342571</v>
      </c>
      <c r="Q95" s="15">
        <v>1.34</v>
      </c>
      <c r="R95" s="15">
        <v>342571</v>
      </c>
      <c r="S95" s="15">
        <v>0</v>
      </c>
      <c r="T95" s="15">
        <v>0</v>
      </c>
      <c r="U95" s="15">
        <v>0</v>
      </c>
      <c r="V95" s="15">
        <v>0</v>
      </c>
      <c r="W95" s="15">
        <v>0</v>
      </c>
      <c r="X95" s="15">
        <v>0</v>
      </c>
      <c r="Y95" s="15">
        <v>0</v>
      </c>
      <c r="Z95" s="15">
        <v>0</v>
      </c>
      <c r="AA95" s="15">
        <v>0</v>
      </c>
      <c r="AB95" s="15">
        <v>12.9399</v>
      </c>
    </row>
    <row r="96" spans="1:28" ht="45">
      <c r="A96" s="47">
        <v>93</v>
      </c>
      <c r="B96" s="15">
        <v>1963</v>
      </c>
      <c r="C96" s="15">
        <v>1963</v>
      </c>
      <c r="D96" s="15" t="s">
        <v>107</v>
      </c>
      <c r="E96" s="15">
        <v>509.2</v>
      </c>
      <c r="F96" s="15">
        <v>254744399</v>
      </c>
      <c r="G96" s="15">
        <v>254749629</v>
      </c>
      <c r="H96" s="15">
        <v>2956000</v>
      </c>
      <c r="I96" s="15">
        <v>2030</v>
      </c>
      <c r="J96" s="15">
        <v>325016</v>
      </c>
      <c r="K96" s="15">
        <v>0.11547</v>
      </c>
      <c r="L96" s="15">
        <v>29416</v>
      </c>
      <c r="M96" s="15">
        <v>0.1</v>
      </c>
      <c r="N96" s="15">
        <v>295600</v>
      </c>
      <c r="O96" s="15">
        <v>2035</v>
      </c>
      <c r="P96" s="15">
        <v>341365</v>
      </c>
      <c r="Q96" s="15">
        <v>1.34</v>
      </c>
      <c r="R96" s="15">
        <v>341365</v>
      </c>
      <c r="S96" s="15">
        <v>0</v>
      </c>
      <c r="T96" s="15">
        <v>0</v>
      </c>
      <c r="U96" s="15">
        <v>0</v>
      </c>
      <c r="V96" s="15">
        <v>0</v>
      </c>
      <c r="W96" s="15">
        <v>0</v>
      </c>
      <c r="X96" s="15">
        <v>0</v>
      </c>
      <c r="Y96" s="15">
        <v>0</v>
      </c>
      <c r="Z96" s="15">
        <v>0.1</v>
      </c>
      <c r="AA96" s="15">
        <v>295600</v>
      </c>
      <c r="AB96" s="15">
        <v>13.9328</v>
      </c>
    </row>
    <row r="97" spans="1:28" ht="30">
      <c r="A97" s="47">
        <v>94</v>
      </c>
      <c r="B97" s="15">
        <v>3582</v>
      </c>
      <c r="C97" s="15">
        <v>1968</v>
      </c>
      <c r="D97" s="15" t="s">
        <v>108</v>
      </c>
      <c r="E97" s="15">
        <v>489.2</v>
      </c>
      <c r="F97" s="15">
        <v>345071482</v>
      </c>
      <c r="G97" s="15">
        <v>345071482</v>
      </c>
      <c r="H97" s="15">
        <v>3260219</v>
      </c>
      <c r="I97" s="15">
        <v>2027</v>
      </c>
      <c r="J97" s="15">
        <v>340276</v>
      </c>
      <c r="K97" s="15">
        <v>0.23027</v>
      </c>
      <c r="L97" s="15">
        <v>79458</v>
      </c>
      <c r="M97" s="15">
        <v>0.08</v>
      </c>
      <c r="N97" s="15">
        <v>260818</v>
      </c>
      <c r="O97" s="15">
        <v>2035</v>
      </c>
      <c r="P97" s="15">
        <v>231198</v>
      </c>
      <c r="Q97" s="15">
        <v>0.67</v>
      </c>
      <c r="R97" s="15">
        <v>231198</v>
      </c>
      <c r="S97" s="15">
        <v>0</v>
      </c>
      <c r="T97" s="15">
        <v>0</v>
      </c>
      <c r="U97" s="15">
        <v>0</v>
      </c>
      <c r="V97" s="15">
        <v>0</v>
      </c>
      <c r="W97" s="15">
        <v>0</v>
      </c>
      <c r="X97" s="15">
        <v>0</v>
      </c>
      <c r="Y97" s="15">
        <v>0</v>
      </c>
      <c r="Z97" s="15">
        <v>0.08</v>
      </c>
      <c r="AA97" s="15">
        <v>260818</v>
      </c>
      <c r="AB97" s="15">
        <v>9.8424999999999994</v>
      </c>
    </row>
    <row r="98" spans="1:28" ht="15">
      <c r="A98" s="47">
        <v>95</v>
      </c>
      <c r="B98" s="15">
        <v>3978</v>
      </c>
      <c r="C98" s="15">
        <v>3978</v>
      </c>
      <c r="D98" s="15" t="s">
        <v>109</v>
      </c>
      <c r="E98" s="15">
        <v>550</v>
      </c>
      <c r="F98" s="15">
        <v>412209788</v>
      </c>
      <c r="G98" s="15">
        <v>416733614</v>
      </c>
      <c r="H98" s="15">
        <v>2536120</v>
      </c>
      <c r="I98" s="15">
        <v>2027</v>
      </c>
      <c r="J98" s="15">
        <v>372798</v>
      </c>
      <c r="K98" s="15">
        <v>0.28599999999999998</v>
      </c>
      <c r="L98" s="15">
        <v>119186</v>
      </c>
      <c r="M98" s="15">
        <v>0.1</v>
      </c>
      <c r="N98" s="15">
        <v>253612</v>
      </c>
      <c r="O98" s="15">
        <v>2035</v>
      </c>
      <c r="P98" s="15">
        <v>558423</v>
      </c>
      <c r="Q98" s="15">
        <v>0.73143000000000002</v>
      </c>
      <c r="R98" s="15">
        <v>304811</v>
      </c>
      <c r="S98" s="15">
        <v>0.1</v>
      </c>
      <c r="T98" s="15">
        <v>253612</v>
      </c>
      <c r="U98" s="15">
        <v>0</v>
      </c>
      <c r="V98" s="15">
        <v>0</v>
      </c>
      <c r="W98" s="15">
        <v>0</v>
      </c>
      <c r="X98" s="15">
        <v>0</v>
      </c>
      <c r="Y98" s="15">
        <v>0</v>
      </c>
      <c r="Z98" s="15">
        <v>0.2</v>
      </c>
      <c r="AA98" s="15">
        <v>507224</v>
      </c>
      <c r="AB98" s="15">
        <v>12.9999</v>
      </c>
    </row>
    <row r="99" spans="1:28" ht="30">
      <c r="A99" s="47">
        <v>96</v>
      </c>
      <c r="B99" s="15">
        <v>6741</v>
      </c>
      <c r="C99" s="15">
        <v>6741</v>
      </c>
      <c r="D99" s="15" t="s">
        <v>110</v>
      </c>
      <c r="E99" s="15">
        <v>807</v>
      </c>
      <c r="F99" s="15">
        <v>532783796</v>
      </c>
      <c r="G99" s="15">
        <v>546548111</v>
      </c>
      <c r="H99" s="15">
        <v>6207951</v>
      </c>
      <c r="I99" s="15">
        <v>2027</v>
      </c>
      <c r="J99" s="15">
        <v>550768</v>
      </c>
      <c r="K99" s="15">
        <v>0.89414000000000005</v>
      </c>
      <c r="L99" s="15">
        <v>488688</v>
      </c>
      <c r="M99" s="15">
        <v>0.01</v>
      </c>
      <c r="N99" s="15">
        <v>62080</v>
      </c>
      <c r="O99" s="15">
        <v>2031</v>
      </c>
      <c r="P99" s="15">
        <v>546548</v>
      </c>
      <c r="Q99" s="15">
        <v>1</v>
      </c>
      <c r="R99" s="15">
        <v>546548</v>
      </c>
      <c r="S99" s="15">
        <v>0</v>
      </c>
      <c r="T99" s="15">
        <v>0</v>
      </c>
      <c r="U99" s="15">
        <v>0</v>
      </c>
      <c r="V99" s="15">
        <v>0</v>
      </c>
      <c r="W99" s="15">
        <v>0</v>
      </c>
      <c r="X99" s="15">
        <v>0</v>
      </c>
      <c r="Y99" s="15">
        <v>0</v>
      </c>
      <c r="Z99" s="15">
        <v>0.01</v>
      </c>
      <c r="AA99" s="15">
        <v>62080</v>
      </c>
      <c r="AB99" s="15">
        <v>11.600899999999999</v>
      </c>
    </row>
    <row r="100" spans="1:28" ht="30">
      <c r="A100" s="47">
        <v>97</v>
      </c>
      <c r="B100" s="15">
        <v>1970</v>
      </c>
      <c r="C100" s="15">
        <v>1970</v>
      </c>
      <c r="D100" s="15" t="s">
        <v>111</v>
      </c>
      <c r="E100" s="15">
        <v>449</v>
      </c>
      <c r="F100" s="15">
        <v>193315826</v>
      </c>
      <c r="G100" s="15">
        <v>193315826</v>
      </c>
      <c r="H100" s="15">
        <v>2225908</v>
      </c>
      <c r="I100" s="15">
        <v>2029</v>
      </c>
      <c r="J100" s="15">
        <v>262504</v>
      </c>
      <c r="K100" s="15">
        <v>0.78219000000000005</v>
      </c>
      <c r="L100" s="15">
        <v>151209</v>
      </c>
      <c r="M100" s="15">
        <v>0.05</v>
      </c>
      <c r="N100" s="15">
        <v>111295</v>
      </c>
      <c r="O100" s="15">
        <v>2030</v>
      </c>
      <c r="P100" s="15">
        <v>259043</v>
      </c>
      <c r="Q100" s="15">
        <v>1.34</v>
      </c>
      <c r="R100" s="15">
        <v>259043</v>
      </c>
      <c r="S100" s="15">
        <v>0</v>
      </c>
      <c r="T100" s="15">
        <v>0</v>
      </c>
      <c r="U100" s="15">
        <v>0</v>
      </c>
      <c r="V100" s="15">
        <v>0</v>
      </c>
      <c r="W100" s="15">
        <v>0</v>
      </c>
      <c r="X100" s="15">
        <v>0</v>
      </c>
      <c r="Y100" s="15">
        <v>0</v>
      </c>
      <c r="Z100" s="15">
        <v>0.05</v>
      </c>
      <c r="AA100" s="15">
        <v>111295</v>
      </c>
      <c r="AB100" s="15">
        <v>16.303599999999999</v>
      </c>
    </row>
    <row r="101" spans="1:28" ht="45">
      <c r="A101" s="47">
        <v>98</v>
      </c>
      <c r="B101" s="15">
        <v>1972</v>
      </c>
      <c r="C101" s="15">
        <v>1972</v>
      </c>
      <c r="D101" s="15" t="s">
        <v>112</v>
      </c>
      <c r="E101" s="15">
        <v>307</v>
      </c>
      <c r="F101" s="15">
        <v>214280188</v>
      </c>
      <c r="G101" s="15">
        <v>214280188</v>
      </c>
      <c r="H101" s="15">
        <v>1562850</v>
      </c>
      <c r="I101" s="15">
        <v>2029</v>
      </c>
      <c r="J101" s="15">
        <v>204695</v>
      </c>
      <c r="K101" s="15">
        <v>0.51766000000000001</v>
      </c>
      <c r="L101" s="15">
        <v>110924</v>
      </c>
      <c r="M101" s="15">
        <v>0.06</v>
      </c>
      <c r="N101" s="15">
        <v>93771</v>
      </c>
      <c r="O101" s="15">
        <v>0</v>
      </c>
      <c r="P101" s="15">
        <v>0</v>
      </c>
      <c r="Q101" s="15">
        <v>0</v>
      </c>
      <c r="R101" s="15">
        <v>0</v>
      </c>
      <c r="S101" s="15">
        <v>0</v>
      </c>
      <c r="T101" s="15">
        <v>0</v>
      </c>
      <c r="U101" s="15">
        <v>0</v>
      </c>
      <c r="V101" s="15">
        <v>0</v>
      </c>
      <c r="W101" s="15">
        <v>0</v>
      </c>
      <c r="X101" s="15">
        <v>0</v>
      </c>
      <c r="Y101" s="15">
        <v>0</v>
      </c>
      <c r="Z101" s="15">
        <v>0.06</v>
      </c>
      <c r="AA101" s="15">
        <v>93771</v>
      </c>
      <c r="AB101" s="15">
        <v>10.914099999999999</v>
      </c>
    </row>
    <row r="102" spans="1:28" ht="30">
      <c r="A102" s="47">
        <v>99</v>
      </c>
      <c r="B102" s="15">
        <v>1965</v>
      </c>
      <c r="C102" s="15">
        <v>1965</v>
      </c>
      <c r="D102" s="15" t="s">
        <v>113</v>
      </c>
      <c r="E102" s="15">
        <v>531.6</v>
      </c>
      <c r="F102" s="15">
        <v>291857784</v>
      </c>
      <c r="G102" s="15">
        <v>297219512</v>
      </c>
      <c r="H102" s="15">
        <v>3194674</v>
      </c>
      <c r="I102" s="15">
        <v>2026</v>
      </c>
      <c r="J102" s="15">
        <v>346037</v>
      </c>
      <c r="K102" s="15">
        <v>0.73431000000000002</v>
      </c>
      <c r="L102" s="15">
        <v>218250</v>
      </c>
      <c r="M102" s="15">
        <v>0.04</v>
      </c>
      <c r="N102" s="15">
        <v>127787</v>
      </c>
      <c r="O102" s="15">
        <v>2033</v>
      </c>
      <c r="P102" s="15">
        <v>398274</v>
      </c>
      <c r="Q102" s="15">
        <v>1.34</v>
      </c>
      <c r="R102" s="15">
        <v>398274</v>
      </c>
      <c r="S102" s="15">
        <v>0</v>
      </c>
      <c r="T102" s="15">
        <v>0</v>
      </c>
      <c r="U102" s="15">
        <v>0</v>
      </c>
      <c r="V102" s="15">
        <v>0</v>
      </c>
      <c r="W102" s="15">
        <v>0</v>
      </c>
      <c r="X102" s="15">
        <v>0</v>
      </c>
      <c r="Y102" s="15">
        <v>0</v>
      </c>
      <c r="Z102" s="15">
        <v>0.04</v>
      </c>
      <c r="AA102" s="15">
        <v>127787</v>
      </c>
      <c r="AB102" s="15">
        <v>13.7262</v>
      </c>
    </row>
    <row r="103" spans="1:28" ht="45">
      <c r="A103" s="47">
        <v>100</v>
      </c>
      <c r="B103" s="15">
        <v>657</v>
      </c>
      <c r="C103" s="15">
        <v>657</v>
      </c>
      <c r="D103" s="15" t="s">
        <v>461</v>
      </c>
      <c r="E103" s="15">
        <v>789.1</v>
      </c>
      <c r="F103" s="15">
        <v>588466396</v>
      </c>
      <c r="G103" s="15">
        <v>588466396</v>
      </c>
      <c r="H103" s="15">
        <v>4356328</v>
      </c>
      <c r="I103" s="15">
        <v>2026</v>
      </c>
      <c r="J103" s="15">
        <v>532757</v>
      </c>
      <c r="K103" s="15">
        <v>0.16505</v>
      </c>
      <c r="L103" s="15">
        <v>97124</v>
      </c>
      <c r="M103" s="15">
        <v>0.1</v>
      </c>
      <c r="N103" s="15">
        <v>435633</v>
      </c>
      <c r="O103" s="15">
        <v>2031</v>
      </c>
      <c r="P103" s="15">
        <v>788545</v>
      </c>
      <c r="Q103" s="15">
        <v>1.34</v>
      </c>
      <c r="R103" s="15">
        <v>788545</v>
      </c>
      <c r="S103" s="15">
        <v>0</v>
      </c>
      <c r="T103" s="15">
        <v>0</v>
      </c>
      <c r="U103" s="15">
        <v>0</v>
      </c>
      <c r="V103" s="15">
        <v>0</v>
      </c>
      <c r="W103" s="15">
        <v>0</v>
      </c>
      <c r="X103" s="15">
        <v>0</v>
      </c>
      <c r="Y103" s="15">
        <v>0</v>
      </c>
      <c r="Z103" s="15">
        <v>0.1</v>
      </c>
      <c r="AA103" s="15">
        <v>435633</v>
      </c>
      <c r="AB103" s="15">
        <v>10.2362</v>
      </c>
    </row>
    <row r="104" spans="1:28" ht="60">
      <c r="A104" s="47">
        <v>101</v>
      </c>
      <c r="B104" s="15">
        <v>1989</v>
      </c>
      <c r="C104" s="15">
        <v>1989</v>
      </c>
      <c r="D104" s="15" t="s">
        <v>114</v>
      </c>
      <c r="E104" s="15">
        <v>378</v>
      </c>
      <c r="F104" s="15">
        <v>203365980</v>
      </c>
      <c r="G104" s="15">
        <v>214312783</v>
      </c>
      <c r="H104" s="15">
        <v>2647592</v>
      </c>
      <c r="I104" s="15">
        <v>2030</v>
      </c>
      <c r="J104" s="15">
        <v>243385</v>
      </c>
      <c r="K104" s="15">
        <v>0.64149999999999996</v>
      </c>
      <c r="L104" s="15">
        <v>137481</v>
      </c>
      <c r="M104" s="15">
        <v>0.04</v>
      </c>
      <c r="N104" s="15">
        <v>105904</v>
      </c>
      <c r="O104" s="15">
        <v>2029</v>
      </c>
      <c r="P104" s="15">
        <v>287179</v>
      </c>
      <c r="Q104" s="15">
        <v>1.2164600000000001</v>
      </c>
      <c r="R104" s="15">
        <v>260703</v>
      </c>
      <c r="S104" s="15">
        <v>0.01</v>
      </c>
      <c r="T104" s="15">
        <v>26476</v>
      </c>
      <c r="U104" s="15">
        <v>0</v>
      </c>
      <c r="V104" s="15">
        <v>0</v>
      </c>
      <c r="W104" s="15">
        <v>0</v>
      </c>
      <c r="X104" s="15">
        <v>0</v>
      </c>
      <c r="Y104" s="15">
        <v>0</v>
      </c>
      <c r="Z104" s="15">
        <v>0.05</v>
      </c>
      <c r="AA104" s="15">
        <v>132380</v>
      </c>
      <c r="AB104" s="15">
        <v>14.9053</v>
      </c>
    </row>
    <row r="105" spans="1:28" ht="60">
      <c r="A105" s="47">
        <v>102</v>
      </c>
      <c r="B105" s="15">
        <v>2007</v>
      </c>
      <c r="C105" s="15">
        <v>2007</v>
      </c>
      <c r="D105" s="15" t="s">
        <v>115</v>
      </c>
      <c r="E105" s="15">
        <v>528.79999999999995</v>
      </c>
      <c r="F105" s="15">
        <v>251885480</v>
      </c>
      <c r="G105" s="15">
        <v>252135071</v>
      </c>
      <c r="H105" s="15">
        <v>2886825</v>
      </c>
      <c r="I105" s="15">
        <v>2026</v>
      </c>
      <c r="J105" s="15">
        <v>323888</v>
      </c>
      <c r="K105" s="15">
        <v>1.05559</v>
      </c>
      <c r="L105" s="15">
        <v>266151</v>
      </c>
      <c r="M105" s="15">
        <v>0.02</v>
      </c>
      <c r="N105" s="15">
        <v>57737</v>
      </c>
      <c r="O105" s="15">
        <v>2033</v>
      </c>
      <c r="P105" s="15">
        <v>337861</v>
      </c>
      <c r="Q105" s="15">
        <v>1.34</v>
      </c>
      <c r="R105" s="15">
        <v>337861</v>
      </c>
      <c r="S105" s="15">
        <v>0</v>
      </c>
      <c r="T105" s="15">
        <v>0</v>
      </c>
      <c r="U105" s="15">
        <v>0</v>
      </c>
      <c r="V105" s="15">
        <v>0</v>
      </c>
      <c r="W105" s="15">
        <v>0</v>
      </c>
      <c r="X105" s="15">
        <v>0</v>
      </c>
      <c r="Y105" s="15">
        <v>0</v>
      </c>
      <c r="Z105" s="15">
        <v>0.02</v>
      </c>
      <c r="AA105" s="15">
        <v>57737</v>
      </c>
      <c r="AB105" s="15">
        <v>13.6317</v>
      </c>
    </row>
    <row r="106" spans="1:28" ht="30">
      <c r="A106" s="47">
        <v>103</v>
      </c>
      <c r="B106" s="15">
        <v>2088</v>
      </c>
      <c r="C106" s="15">
        <v>2088</v>
      </c>
      <c r="D106" s="15" t="s">
        <v>116</v>
      </c>
      <c r="E106" s="15">
        <v>603.6</v>
      </c>
      <c r="F106" s="15">
        <v>446073860</v>
      </c>
      <c r="G106" s="15">
        <v>501445465</v>
      </c>
      <c r="H106" s="15">
        <v>4317066</v>
      </c>
      <c r="I106" s="15">
        <v>2028</v>
      </c>
      <c r="J106" s="15">
        <v>433206</v>
      </c>
      <c r="K106" s="15">
        <v>8.9080000000000006E-2</v>
      </c>
      <c r="L106" s="15">
        <v>44670</v>
      </c>
      <c r="M106" s="15">
        <v>0.09</v>
      </c>
      <c r="N106" s="15">
        <v>388536</v>
      </c>
      <c r="O106" s="15">
        <v>2030</v>
      </c>
      <c r="P106" s="15">
        <v>671937</v>
      </c>
      <c r="Q106" s="15">
        <v>0.99563000000000001</v>
      </c>
      <c r="R106" s="15">
        <v>499254</v>
      </c>
      <c r="S106" s="15">
        <v>0.04</v>
      </c>
      <c r="T106" s="15">
        <v>172683</v>
      </c>
      <c r="U106" s="15">
        <v>0</v>
      </c>
      <c r="V106" s="15">
        <v>0</v>
      </c>
      <c r="W106" s="15">
        <v>0</v>
      </c>
      <c r="X106" s="15">
        <v>0</v>
      </c>
      <c r="Y106" s="15">
        <v>0</v>
      </c>
      <c r="Z106" s="15">
        <v>0.13</v>
      </c>
      <c r="AA106" s="15">
        <v>561219</v>
      </c>
      <c r="AB106" s="15">
        <v>12.2074</v>
      </c>
    </row>
    <row r="107" spans="1:28" ht="30">
      <c r="A107" s="47">
        <v>104</v>
      </c>
      <c r="B107" s="15">
        <v>2097</v>
      </c>
      <c r="C107" s="15">
        <v>2097</v>
      </c>
      <c r="D107" s="15" t="s">
        <v>117</v>
      </c>
      <c r="E107" s="15">
        <v>443.4</v>
      </c>
      <c r="F107" s="15">
        <v>249807696</v>
      </c>
      <c r="G107" s="15">
        <v>253722049</v>
      </c>
      <c r="H107" s="15">
        <v>2161938</v>
      </c>
      <c r="I107" s="15">
        <v>2027</v>
      </c>
      <c r="J107" s="15">
        <v>283840</v>
      </c>
      <c r="K107" s="15">
        <v>0.77786999999999995</v>
      </c>
      <c r="L107" s="15">
        <v>197362</v>
      </c>
      <c r="M107" s="15">
        <v>0.04</v>
      </c>
      <c r="N107" s="15">
        <v>86478</v>
      </c>
      <c r="O107" s="15">
        <v>2030</v>
      </c>
      <c r="P107" s="15">
        <v>339988</v>
      </c>
      <c r="Q107" s="15">
        <v>0.99916000000000005</v>
      </c>
      <c r="R107" s="15">
        <v>253510</v>
      </c>
      <c r="S107" s="15">
        <v>0.04</v>
      </c>
      <c r="T107" s="15">
        <v>86478</v>
      </c>
      <c r="U107" s="15">
        <v>0</v>
      </c>
      <c r="V107" s="15">
        <v>0</v>
      </c>
      <c r="W107" s="15">
        <v>0</v>
      </c>
      <c r="X107" s="15">
        <v>0</v>
      </c>
      <c r="Y107" s="15">
        <v>0</v>
      </c>
      <c r="Z107" s="15">
        <v>0.08</v>
      </c>
      <c r="AA107" s="15">
        <v>172956</v>
      </c>
      <c r="AB107" s="15">
        <v>11.792299999999999</v>
      </c>
    </row>
    <row r="108" spans="1:28" ht="15">
      <c r="A108" s="47">
        <v>105</v>
      </c>
      <c r="B108" s="15">
        <v>2113</v>
      </c>
      <c r="C108" s="15">
        <v>2113</v>
      </c>
      <c r="D108" s="15" t="s">
        <v>118</v>
      </c>
      <c r="E108" s="15">
        <v>163</v>
      </c>
      <c r="F108" s="15">
        <v>114405453</v>
      </c>
      <c r="G108" s="15">
        <v>114405453</v>
      </c>
      <c r="H108" s="15">
        <v>936656</v>
      </c>
      <c r="I108" s="15">
        <v>2030</v>
      </c>
      <c r="J108" s="15">
        <v>116377</v>
      </c>
      <c r="K108" s="15">
        <v>0.44413000000000002</v>
      </c>
      <c r="L108" s="15">
        <v>50811</v>
      </c>
      <c r="M108" s="15">
        <v>7.0000000000000007E-2</v>
      </c>
      <c r="N108" s="15">
        <v>65566</v>
      </c>
      <c r="O108" s="15">
        <v>2035</v>
      </c>
      <c r="P108" s="15">
        <v>153303</v>
      </c>
      <c r="Q108" s="15">
        <v>1.34</v>
      </c>
      <c r="R108" s="15">
        <v>153303</v>
      </c>
      <c r="S108" s="15">
        <v>0</v>
      </c>
      <c r="T108" s="15">
        <v>0</v>
      </c>
      <c r="U108" s="15">
        <v>0</v>
      </c>
      <c r="V108" s="15">
        <v>0</v>
      </c>
      <c r="W108" s="15">
        <v>0</v>
      </c>
      <c r="X108" s="15">
        <v>0</v>
      </c>
      <c r="Y108" s="15">
        <v>0</v>
      </c>
      <c r="Z108" s="15">
        <v>7.0000000000000007E-2</v>
      </c>
      <c r="AA108" s="15">
        <v>65566</v>
      </c>
      <c r="AB108" s="15">
        <v>12.962899999999999</v>
      </c>
    </row>
    <row r="109" spans="1:28" ht="45">
      <c r="A109" s="47">
        <v>106</v>
      </c>
      <c r="B109" s="15">
        <v>2124</v>
      </c>
      <c r="C109" s="15">
        <v>2124</v>
      </c>
      <c r="D109" s="15" t="s">
        <v>462</v>
      </c>
      <c r="E109" s="15">
        <v>1147.7</v>
      </c>
      <c r="F109" s="15">
        <v>450004372</v>
      </c>
      <c r="G109" s="15">
        <v>457161121</v>
      </c>
      <c r="H109" s="15">
        <v>5575655</v>
      </c>
      <c r="I109" s="15">
        <v>2026</v>
      </c>
      <c r="J109" s="15">
        <v>651571</v>
      </c>
      <c r="K109" s="15">
        <v>0.20563000000000001</v>
      </c>
      <c r="L109" s="15">
        <v>94005</v>
      </c>
      <c r="M109" s="15">
        <v>0.1</v>
      </c>
      <c r="N109" s="15">
        <v>557566</v>
      </c>
      <c r="O109" s="15">
        <v>2034</v>
      </c>
      <c r="P109" s="15">
        <v>612596</v>
      </c>
      <c r="Q109" s="15">
        <v>1.34</v>
      </c>
      <c r="R109" s="15">
        <v>612596</v>
      </c>
      <c r="S109" s="15">
        <v>0</v>
      </c>
      <c r="T109" s="15">
        <v>0</v>
      </c>
      <c r="U109" s="15">
        <v>0</v>
      </c>
      <c r="V109" s="15">
        <v>0</v>
      </c>
      <c r="W109" s="15">
        <v>0</v>
      </c>
      <c r="X109" s="15">
        <v>0</v>
      </c>
      <c r="Y109" s="15">
        <v>0</v>
      </c>
      <c r="Z109" s="15">
        <v>0.1</v>
      </c>
      <c r="AA109" s="15">
        <v>557566</v>
      </c>
      <c r="AB109" s="15">
        <v>15.417999999999999</v>
      </c>
    </row>
    <row r="110" spans="1:28" ht="45">
      <c r="A110" s="47">
        <v>107</v>
      </c>
      <c r="B110" s="15">
        <v>2151</v>
      </c>
      <c r="C110" s="15">
        <v>2151</v>
      </c>
      <c r="D110" s="15" t="s">
        <v>463</v>
      </c>
      <c r="E110" s="15">
        <v>423.5</v>
      </c>
      <c r="F110" s="15">
        <v>296423877</v>
      </c>
      <c r="G110" s="15">
        <v>324222684</v>
      </c>
      <c r="H110" s="15">
        <v>2381006</v>
      </c>
      <c r="I110" s="15">
        <v>2026</v>
      </c>
      <c r="J110" s="15">
        <v>284063</v>
      </c>
      <c r="K110" s="15">
        <v>0.65581999999999996</v>
      </c>
      <c r="L110" s="15">
        <v>212633</v>
      </c>
      <c r="M110" s="15">
        <v>0.03</v>
      </c>
      <c r="N110" s="15">
        <v>71430</v>
      </c>
      <c r="O110" s="15">
        <v>2034</v>
      </c>
      <c r="P110" s="15">
        <v>324223</v>
      </c>
      <c r="Q110" s="15">
        <v>1</v>
      </c>
      <c r="R110" s="15">
        <v>324223</v>
      </c>
      <c r="S110" s="15">
        <v>0</v>
      </c>
      <c r="T110" s="15">
        <v>0</v>
      </c>
      <c r="U110" s="15">
        <v>0</v>
      </c>
      <c r="V110" s="15">
        <v>0</v>
      </c>
      <c r="W110" s="15">
        <v>0</v>
      </c>
      <c r="X110" s="15">
        <v>0</v>
      </c>
      <c r="Y110" s="15">
        <v>0</v>
      </c>
      <c r="Z110" s="15">
        <v>0.03</v>
      </c>
      <c r="AA110" s="15">
        <v>71430</v>
      </c>
      <c r="AB110" s="15">
        <v>11.138999999999999</v>
      </c>
    </row>
    <row r="111" spans="1:28" ht="15">
      <c r="A111" s="47">
        <v>108</v>
      </c>
      <c r="B111" s="15">
        <v>2169</v>
      </c>
      <c r="C111" s="15">
        <v>2169</v>
      </c>
      <c r="D111" s="15" t="s">
        <v>119</v>
      </c>
      <c r="E111" s="15">
        <v>1479.7</v>
      </c>
      <c r="F111" s="15">
        <v>972345470</v>
      </c>
      <c r="G111" s="15">
        <v>998716107</v>
      </c>
      <c r="H111" s="15">
        <v>12287516</v>
      </c>
      <c r="I111" s="15">
        <v>2027</v>
      </c>
      <c r="J111" s="15">
        <v>994253</v>
      </c>
      <c r="K111" s="15">
        <v>0.87250000000000005</v>
      </c>
      <c r="L111" s="15">
        <v>871378</v>
      </c>
      <c r="M111" s="15">
        <v>0.01</v>
      </c>
      <c r="N111" s="15">
        <v>122875</v>
      </c>
      <c r="O111" s="15">
        <v>2035</v>
      </c>
      <c r="P111" s="15">
        <v>1338280</v>
      </c>
      <c r="Q111" s="15">
        <v>1.34</v>
      </c>
      <c r="R111" s="15">
        <v>1338280</v>
      </c>
      <c r="S111" s="15">
        <v>0</v>
      </c>
      <c r="T111" s="15">
        <v>0</v>
      </c>
      <c r="U111" s="15">
        <v>0</v>
      </c>
      <c r="V111" s="15">
        <v>0</v>
      </c>
      <c r="W111" s="15">
        <v>0</v>
      </c>
      <c r="X111" s="15">
        <v>0</v>
      </c>
      <c r="Y111" s="15">
        <v>0</v>
      </c>
      <c r="Z111" s="15">
        <v>0.01</v>
      </c>
      <c r="AA111" s="15">
        <v>122875</v>
      </c>
      <c r="AB111" s="15">
        <v>12.7342</v>
      </c>
    </row>
    <row r="112" spans="1:28" ht="30">
      <c r="A112" s="47">
        <v>109</v>
      </c>
      <c r="B112" s="15">
        <v>2295</v>
      </c>
      <c r="C112" s="15">
        <v>2295</v>
      </c>
      <c r="D112" s="15" t="s">
        <v>120</v>
      </c>
      <c r="E112" s="15">
        <v>1018.8</v>
      </c>
      <c r="F112" s="15">
        <v>512543845</v>
      </c>
      <c r="G112" s="15">
        <v>573816155</v>
      </c>
      <c r="H112" s="15">
        <v>6658945</v>
      </c>
      <c r="I112" s="15">
        <v>2029</v>
      </c>
      <c r="J112" s="15">
        <v>643029</v>
      </c>
      <c r="K112" s="15">
        <v>7.6200000000000004E-2</v>
      </c>
      <c r="L112" s="15">
        <v>43724</v>
      </c>
      <c r="M112" s="15">
        <v>0.09</v>
      </c>
      <c r="N112" s="15">
        <v>599305</v>
      </c>
      <c r="O112" s="15">
        <v>2028</v>
      </c>
      <c r="P112" s="15">
        <v>768914</v>
      </c>
      <c r="Q112" s="15">
        <v>0.99185999999999996</v>
      </c>
      <c r="R112" s="15">
        <v>569146</v>
      </c>
      <c r="S112" s="15">
        <v>0.03</v>
      </c>
      <c r="T112" s="15">
        <v>199768</v>
      </c>
      <c r="U112" s="15">
        <v>0</v>
      </c>
      <c r="V112" s="15">
        <v>0</v>
      </c>
      <c r="W112" s="15">
        <v>0</v>
      </c>
      <c r="X112" s="15">
        <v>0</v>
      </c>
      <c r="Y112" s="15">
        <v>0</v>
      </c>
      <c r="Z112" s="15">
        <v>0.12</v>
      </c>
      <c r="AA112" s="15">
        <v>799073</v>
      </c>
      <c r="AB112" s="15">
        <v>11.076599999999999</v>
      </c>
    </row>
    <row r="113" spans="1:28" ht="30">
      <c r="A113" s="47">
        <v>110</v>
      </c>
      <c r="B113" s="15">
        <v>2313</v>
      </c>
      <c r="C113" s="15">
        <v>2313</v>
      </c>
      <c r="D113" s="15" t="s">
        <v>121</v>
      </c>
      <c r="E113" s="15">
        <v>3422.9</v>
      </c>
      <c r="F113" s="15">
        <v>1175256551</v>
      </c>
      <c r="G113" s="15">
        <v>1298290842</v>
      </c>
      <c r="H113" s="15">
        <v>23493983</v>
      </c>
      <c r="I113" s="15">
        <v>2029</v>
      </c>
      <c r="J113" s="15">
        <v>1848113</v>
      </c>
      <c r="K113" s="15">
        <v>1.24254</v>
      </c>
      <c r="L113" s="15">
        <v>1613173</v>
      </c>
      <c r="M113" s="15">
        <v>0.01</v>
      </c>
      <c r="N113" s="15">
        <v>234940</v>
      </c>
      <c r="O113" s="15">
        <v>2034</v>
      </c>
      <c r="P113" s="15">
        <v>1739710</v>
      </c>
      <c r="Q113" s="15">
        <v>1.1590400000000001</v>
      </c>
      <c r="R113" s="15">
        <v>1504770</v>
      </c>
      <c r="S113" s="15">
        <v>0.01</v>
      </c>
      <c r="T113" s="15">
        <v>234940</v>
      </c>
      <c r="U113" s="15">
        <v>0</v>
      </c>
      <c r="V113" s="15">
        <v>0</v>
      </c>
      <c r="W113" s="15">
        <v>0</v>
      </c>
      <c r="X113" s="15">
        <v>0</v>
      </c>
      <c r="Y113" s="15">
        <v>0</v>
      </c>
      <c r="Z113" s="15">
        <v>0.02</v>
      </c>
      <c r="AA113" s="15">
        <v>469880</v>
      </c>
      <c r="AB113" s="15">
        <v>15.6372</v>
      </c>
    </row>
    <row r="114" spans="1:28" ht="30">
      <c r="A114" s="47">
        <v>111</v>
      </c>
      <c r="B114" s="15">
        <v>2322</v>
      </c>
      <c r="C114" s="15">
        <v>2322</v>
      </c>
      <c r="D114" s="15" t="s">
        <v>122</v>
      </c>
      <c r="E114" s="15">
        <v>2080.5</v>
      </c>
      <c r="F114" s="15">
        <v>869022653</v>
      </c>
      <c r="G114" s="15">
        <v>871335156</v>
      </c>
      <c r="H114" s="15">
        <v>14916997</v>
      </c>
      <c r="I114" s="15">
        <v>2027</v>
      </c>
      <c r="J114" s="15">
        <v>1202719</v>
      </c>
      <c r="K114" s="15">
        <v>0.52432999999999996</v>
      </c>
      <c r="L114" s="15">
        <v>456869</v>
      </c>
      <c r="M114" s="15">
        <v>0.05</v>
      </c>
      <c r="N114" s="15">
        <v>745850</v>
      </c>
      <c r="O114" s="15">
        <v>2030</v>
      </c>
      <c r="P114" s="15">
        <v>1167589</v>
      </c>
      <c r="Q114" s="15">
        <v>1.34</v>
      </c>
      <c r="R114" s="15">
        <v>1167589</v>
      </c>
      <c r="S114" s="15">
        <v>0</v>
      </c>
      <c r="T114" s="15">
        <v>0</v>
      </c>
      <c r="U114" s="15">
        <v>0</v>
      </c>
      <c r="V114" s="15">
        <v>0</v>
      </c>
      <c r="W114" s="15">
        <v>0</v>
      </c>
      <c r="X114" s="15">
        <v>0</v>
      </c>
      <c r="Y114" s="15">
        <v>0</v>
      </c>
      <c r="Z114" s="15">
        <v>0.05</v>
      </c>
      <c r="AA114" s="15">
        <v>745850</v>
      </c>
      <c r="AB114" s="15">
        <v>11.9231</v>
      </c>
    </row>
    <row r="115" spans="1:28" ht="30">
      <c r="A115" s="47">
        <v>112</v>
      </c>
      <c r="B115" s="15">
        <v>2369</v>
      </c>
      <c r="C115" s="15">
        <v>2369</v>
      </c>
      <c r="D115" s="15" t="s">
        <v>123</v>
      </c>
      <c r="E115" s="15">
        <v>440</v>
      </c>
      <c r="F115" s="15">
        <v>242841220</v>
      </c>
      <c r="G115" s="15">
        <v>242841220</v>
      </c>
      <c r="H115" s="15">
        <v>1961452</v>
      </c>
      <c r="I115" s="15">
        <v>2026</v>
      </c>
      <c r="J115" s="15">
        <v>278254</v>
      </c>
      <c r="K115" s="15">
        <v>0.33811999999999998</v>
      </c>
      <c r="L115" s="15">
        <v>82109</v>
      </c>
      <c r="M115" s="15">
        <v>0.1</v>
      </c>
      <c r="N115" s="15">
        <v>196145</v>
      </c>
      <c r="O115" s="15">
        <v>2032</v>
      </c>
      <c r="P115" s="15">
        <v>325407</v>
      </c>
      <c r="Q115" s="15">
        <v>0.53229000000000004</v>
      </c>
      <c r="R115" s="15">
        <v>129262</v>
      </c>
      <c r="S115" s="15">
        <v>0.1</v>
      </c>
      <c r="T115" s="15">
        <v>196145</v>
      </c>
      <c r="U115" s="15">
        <v>0</v>
      </c>
      <c r="V115" s="15">
        <v>0</v>
      </c>
      <c r="W115" s="15">
        <v>0</v>
      </c>
      <c r="X115" s="15">
        <v>0</v>
      </c>
      <c r="Y115" s="15">
        <v>0</v>
      </c>
      <c r="Z115" s="15">
        <v>0.2</v>
      </c>
      <c r="AA115" s="15">
        <v>392290</v>
      </c>
      <c r="AB115" s="15">
        <v>13.713699999999999</v>
      </c>
    </row>
    <row r="116" spans="1:28" ht="15">
      <c r="A116" s="47">
        <v>113</v>
      </c>
      <c r="B116" s="15">
        <v>2682</v>
      </c>
      <c r="C116" s="15">
        <v>2682</v>
      </c>
      <c r="D116" s="15" t="s">
        <v>124</v>
      </c>
      <c r="E116" s="15">
        <v>249.3</v>
      </c>
      <c r="F116" s="15">
        <v>207904653</v>
      </c>
      <c r="G116" s="15">
        <v>210780814</v>
      </c>
      <c r="H116" s="15">
        <v>1500368</v>
      </c>
      <c r="I116" s="15">
        <v>2027</v>
      </c>
      <c r="J116" s="15">
        <v>171580</v>
      </c>
      <c r="K116" s="15">
        <v>0.10221</v>
      </c>
      <c r="L116" s="15">
        <v>21543</v>
      </c>
      <c r="M116" s="15">
        <v>0.1</v>
      </c>
      <c r="N116" s="15">
        <v>150037</v>
      </c>
      <c r="O116" s="15">
        <v>2033</v>
      </c>
      <c r="P116" s="15">
        <v>282446</v>
      </c>
      <c r="Q116" s="15">
        <v>1.34</v>
      </c>
      <c r="R116" s="15">
        <v>282446</v>
      </c>
      <c r="S116" s="15">
        <v>0</v>
      </c>
      <c r="T116" s="15">
        <v>0</v>
      </c>
      <c r="U116" s="15">
        <v>0</v>
      </c>
      <c r="V116" s="15">
        <v>0</v>
      </c>
      <c r="W116" s="15">
        <v>0</v>
      </c>
      <c r="X116" s="15">
        <v>0</v>
      </c>
      <c r="Y116" s="15">
        <v>0</v>
      </c>
      <c r="Z116" s="15">
        <v>0.1</v>
      </c>
      <c r="AA116" s="15">
        <v>150037</v>
      </c>
      <c r="AB116" s="15">
        <v>15.848599999999999</v>
      </c>
    </row>
    <row r="117" spans="1:28" ht="30">
      <c r="A117" s="47">
        <v>114</v>
      </c>
      <c r="B117" s="15">
        <v>2376</v>
      </c>
      <c r="C117" s="15">
        <v>2376</v>
      </c>
      <c r="D117" s="15" t="s">
        <v>125</v>
      </c>
      <c r="E117" s="15">
        <v>470.4</v>
      </c>
      <c r="F117" s="15">
        <v>323487693</v>
      </c>
      <c r="G117" s="15">
        <v>366914601</v>
      </c>
      <c r="H117" s="15">
        <v>3335965</v>
      </c>
      <c r="I117" s="15">
        <v>2029</v>
      </c>
      <c r="J117" s="15">
        <v>312704</v>
      </c>
      <c r="K117" s="15">
        <v>0.39766000000000001</v>
      </c>
      <c r="L117" s="15">
        <v>145906</v>
      </c>
      <c r="M117" s="15">
        <v>0.05</v>
      </c>
      <c r="N117" s="15">
        <v>166798</v>
      </c>
      <c r="O117" s="15">
        <v>2033</v>
      </c>
      <c r="P117" s="15">
        <v>491666</v>
      </c>
      <c r="Q117" s="15">
        <v>0.88539999999999996</v>
      </c>
      <c r="R117" s="15">
        <v>324868</v>
      </c>
      <c r="S117" s="15">
        <v>0.05</v>
      </c>
      <c r="T117" s="15">
        <v>166798</v>
      </c>
      <c r="U117" s="15">
        <v>0</v>
      </c>
      <c r="V117" s="15">
        <v>0</v>
      </c>
      <c r="W117" s="15">
        <v>0</v>
      </c>
      <c r="X117" s="15">
        <v>0</v>
      </c>
      <c r="Y117" s="15">
        <v>0</v>
      </c>
      <c r="Z117" s="15">
        <v>0.1</v>
      </c>
      <c r="AA117" s="15">
        <v>333596</v>
      </c>
      <c r="AB117" s="15">
        <v>12.1676</v>
      </c>
    </row>
    <row r="118" spans="1:28" ht="45">
      <c r="A118" s="47">
        <v>115</v>
      </c>
      <c r="B118" s="15">
        <v>2403</v>
      </c>
      <c r="C118" s="15">
        <v>2403</v>
      </c>
      <c r="D118" s="15" t="s">
        <v>464</v>
      </c>
      <c r="E118" s="15">
        <v>824.3</v>
      </c>
      <c r="F118" s="15">
        <v>698938628</v>
      </c>
      <c r="G118" s="15">
        <v>731521671</v>
      </c>
      <c r="H118" s="15">
        <v>6466971</v>
      </c>
      <c r="I118" s="15">
        <v>2030</v>
      </c>
      <c r="J118" s="15">
        <v>173123</v>
      </c>
      <c r="K118" s="15">
        <v>5.985E-2</v>
      </c>
      <c r="L118" s="15">
        <v>43784</v>
      </c>
      <c r="M118" s="15">
        <v>0.02</v>
      </c>
      <c r="N118" s="15">
        <v>129339</v>
      </c>
      <c r="O118" s="15">
        <v>2035</v>
      </c>
      <c r="P118" s="15">
        <v>490120</v>
      </c>
      <c r="Q118" s="15">
        <v>0.13957</v>
      </c>
      <c r="R118" s="15">
        <v>102102</v>
      </c>
      <c r="S118" s="15">
        <v>0.06</v>
      </c>
      <c r="T118" s="15">
        <v>388018</v>
      </c>
      <c r="U118" s="15">
        <v>0</v>
      </c>
      <c r="V118" s="15">
        <v>0</v>
      </c>
      <c r="W118" s="15">
        <v>0</v>
      </c>
      <c r="X118" s="15">
        <v>0</v>
      </c>
      <c r="Y118" s="15">
        <v>0</v>
      </c>
      <c r="Z118" s="15">
        <v>0.08</v>
      </c>
      <c r="AA118" s="15">
        <v>517357</v>
      </c>
      <c r="AB118" s="15">
        <v>10.6952</v>
      </c>
    </row>
    <row r="119" spans="1:28" ht="45">
      <c r="A119" s="47">
        <v>116</v>
      </c>
      <c r="B119" s="15">
        <v>2457</v>
      </c>
      <c r="C119" s="15">
        <v>2457</v>
      </c>
      <c r="D119" s="15" t="s">
        <v>126</v>
      </c>
      <c r="E119" s="15">
        <v>413.2</v>
      </c>
      <c r="F119" s="15">
        <v>307167054</v>
      </c>
      <c r="G119" s="15">
        <v>314615490</v>
      </c>
      <c r="H119" s="15">
        <v>2082596</v>
      </c>
      <c r="I119" s="15">
        <v>2028</v>
      </c>
      <c r="J119" s="15">
        <v>303159</v>
      </c>
      <c r="K119" s="15">
        <v>0.30163000000000001</v>
      </c>
      <c r="L119" s="15">
        <v>94899</v>
      </c>
      <c r="M119" s="15">
        <v>0.1</v>
      </c>
      <c r="N119" s="15">
        <v>208260</v>
      </c>
      <c r="O119" s="15">
        <v>2030</v>
      </c>
      <c r="P119" s="15">
        <v>421585</v>
      </c>
      <c r="Q119" s="15">
        <v>0.94282999999999995</v>
      </c>
      <c r="R119" s="15">
        <v>296629</v>
      </c>
      <c r="S119" s="15">
        <v>0.06</v>
      </c>
      <c r="T119" s="15">
        <v>124956</v>
      </c>
      <c r="U119" s="15">
        <v>0</v>
      </c>
      <c r="V119" s="15">
        <v>0</v>
      </c>
      <c r="W119" s="15">
        <v>0</v>
      </c>
      <c r="X119" s="15">
        <v>0</v>
      </c>
      <c r="Y119" s="15">
        <v>0</v>
      </c>
      <c r="Z119" s="15">
        <v>0.16</v>
      </c>
      <c r="AA119" s="15">
        <v>333216</v>
      </c>
      <c r="AB119" s="15">
        <v>11.2143</v>
      </c>
    </row>
    <row r="120" spans="1:28" ht="15">
      <c r="A120" s="47">
        <v>117</v>
      </c>
      <c r="B120" s="15">
        <v>2466</v>
      </c>
      <c r="C120" s="15">
        <v>2466</v>
      </c>
      <c r="D120" s="15" t="s">
        <v>127</v>
      </c>
      <c r="E120" s="15">
        <v>1590.5</v>
      </c>
      <c r="F120" s="15">
        <v>761486529</v>
      </c>
      <c r="G120" s="15">
        <v>768033031</v>
      </c>
      <c r="H120" s="15">
        <v>16601543</v>
      </c>
      <c r="I120" s="15">
        <v>2027</v>
      </c>
      <c r="J120" s="15">
        <v>964326</v>
      </c>
      <c r="K120" s="15">
        <v>1.2555799999999999</v>
      </c>
      <c r="L120" s="15">
        <v>964326</v>
      </c>
      <c r="M120" s="15">
        <v>0</v>
      </c>
      <c r="N120" s="15">
        <v>0</v>
      </c>
      <c r="O120" s="15">
        <v>2028</v>
      </c>
      <c r="P120" s="15">
        <v>1029164</v>
      </c>
      <c r="Q120" s="15">
        <v>1.34</v>
      </c>
      <c r="R120" s="15">
        <v>1029164</v>
      </c>
      <c r="S120" s="15">
        <v>0</v>
      </c>
      <c r="T120" s="15">
        <v>0</v>
      </c>
      <c r="U120" s="15">
        <v>0</v>
      </c>
      <c r="V120" s="15">
        <v>0</v>
      </c>
      <c r="W120" s="15">
        <v>0</v>
      </c>
      <c r="X120" s="15">
        <v>0</v>
      </c>
      <c r="Y120" s="15">
        <v>0</v>
      </c>
      <c r="Z120" s="15">
        <v>0</v>
      </c>
      <c r="AA120" s="15">
        <v>0</v>
      </c>
      <c r="AB120" s="15">
        <v>17.994900000000001</v>
      </c>
    </row>
    <row r="121" spans="1:28" ht="45">
      <c r="A121" s="47">
        <v>118</v>
      </c>
      <c r="B121" s="15">
        <v>2493</v>
      </c>
      <c r="C121" s="15">
        <v>2493</v>
      </c>
      <c r="D121" s="15" t="s">
        <v>128</v>
      </c>
      <c r="E121" s="15">
        <v>158.1</v>
      </c>
      <c r="F121" s="15">
        <v>137759281</v>
      </c>
      <c r="G121" s="15">
        <v>137942261</v>
      </c>
      <c r="H121" s="15">
        <v>672682</v>
      </c>
      <c r="I121" s="15">
        <v>2026</v>
      </c>
      <c r="J121" s="15">
        <v>111299</v>
      </c>
      <c r="K121" s="15">
        <v>0.31919999999999998</v>
      </c>
      <c r="L121" s="15">
        <v>44031</v>
      </c>
      <c r="M121" s="15">
        <v>0.1</v>
      </c>
      <c r="N121" s="15">
        <v>67268</v>
      </c>
      <c r="O121" s="15">
        <v>2030</v>
      </c>
      <c r="P121" s="15">
        <v>133804</v>
      </c>
      <c r="Q121" s="15">
        <v>0.97</v>
      </c>
      <c r="R121" s="15">
        <v>133804</v>
      </c>
      <c r="S121" s="15">
        <v>0</v>
      </c>
      <c r="T121" s="15">
        <v>0</v>
      </c>
      <c r="U121" s="15">
        <v>0</v>
      </c>
      <c r="V121" s="15">
        <v>0</v>
      </c>
      <c r="W121" s="15">
        <v>0</v>
      </c>
      <c r="X121" s="15">
        <v>0</v>
      </c>
      <c r="Y121" s="15">
        <v>0</v>
      </c>
      <c r="Z121" s="15">
        <v>0.1</v>
      </c>
      <c r="AA121" s="15">
        <v>67268</v>
      </c>
      <c r="AB121" s="15">
        <v>10.986499999999999</v>
      </c>
    </row>
    <row r="122" spans="1:28" ht="45">
      <c r="A122" s="47">
        <v>119</v>
      </c>
      <c r="B122" s="15">
        <v>2502</v>
      </c>
      <c r="C122" s="15">
        <v>2502</v>
      </c>
      <c r="D122" s="15" t="s">
        <v>129</v>
      </c>
      <c r="E122" s="15">
        <v>615.5</v>
      </c>
      <c r="F122" s="15">
        <v>381633472</v>
      </c>
      <c r="G122" s="15">
        <v>399362492</v>
      </c>
      <c r="H122" s="15">
        <v>4572209</v>
      </c>
      <c r="I122" s="15">
        <v>2030</v>
      </c>
      <c r="J122" s="15">
        <v>403169</v>
      </c>
      <c r="K122" s="15">
        <v>0.89503999999999995</v>
      </c>
      <c r="L122" s="15">
        <v>357447</v>
      </c>
      <c r="M122" s="15">
        <v>0.01</v>
      </c>
      <c r="N122" s="15">
        <v>45722</v>
      </c>
      <c r="O122" s="15">
        <v>2034</v>
      </c>
      <c r="P122" s="15">
        <v>535146</v>
      </c>
      <c r="Q122" s="15">
        <v>1.2255100000000001</v>
      </c>
      <c r="R122" s="15">
        <v>489424</v>
      </c>
      <c r="S122" s="15">
        <v>0.01</v>
      </c>
      <c r="T122" s="15">
        <v>45722</v>
      </c>
      <c r="U122" s="15">
        <v>0</v>
      </c>
      <c r="V122" s="15">
        <v>0</v>
      </c>
      <c r="W122" s="15">
        <v>0</v>
      </c>
      <c r="X122" s="15">
        <v>0</v>
      </c>
      <c r="Y122" s="15">
        <v>0</v>
      </c>
      <c r="Z122" s="15">
        <v>0.02</v>
      </c>
      <c r="AA122" s="15">
        <v>91444</v>
      </c>
      <c r="AB122" s="15">
        <v>11.186</v>
      </c>
    </row>
    <row r="123" spans="1:28" ht="30">
      <c r="A123" s="47">
        <v>120</v>
      </c>
      <c r="B123" s="15">
        <v>2511</v>
      </c>
      <c r="C123" s="15">
        <v>2511</v>
      </c>
      <c r="D123" s="15" t="s">
        <v>130</v>
      </c>
      <c r="E123" s="15">
        <v>1864.1</v>
      </c>
      <c r="F123" s="15">
        <v>823485547</v>
      </c>
      <c r="G123" s="15">
        <v>865876670</v>
      </c>
      <c r="H123" s="15">
        <v>8440818</v>
      </c>
      <c r="I123" s="15">
        <v>2026</v>
      </c>
      <c r="J123" s="15">
        <v>1126028</v>
      </c>
      <c r="K123" s="15">
        <v>0.32562000000000002</v>
      </c>
      <c r="L123" s="15">
        <v>281946</v>
      </c>
      <c r="M123" s="15">
        <v>0.1</v>
      </c>
      <c r="N123" s="15">
        <v>844082</v>
      </c>
      <c r="O123" s="15">
        <v>2028</v>
      </c>
      <c r="P123" s="15">
        <v>735995</v>
      </c>
      <c r="Q123" s="15">
        <v>0.85</v>
      </c>
      <c r="R123" s="15">
        <v>735995</v>
      </c>
      <c r="S123" s="15">
        <v>0</v>
      </c>
      <c r="T123" s="15">
        <v>0</v>
      </c>
      <c r="U123" s="15">
        <v>0</v>
      </c>
      <c r="V123" s="15">
        <v>0</v>
      </c>
      <c r="W123" s="15">
        <v>0</v>
      </c>
      <c r="X123" s="15">
        <v>0</v>
      </c>
      <c r="Y123" s="15">
        <v>0</v>
      </c>
      <c r="Z123" s="15">
        <v>0.1</v>
      </c>
      <c r="AA123" s="15">
        <v>844082</v>
      </c>
      <c r="AB123" s="15">
        <v>13.239000000000001</v>
      </c>
    </row>
    <row r="124" spans="1:28" ht="30">
      <c r="A124" s="47">
        <v>121</v>
      </c>
      <c r="B124" s="15">
        <v>2520</v>
      </c>
      <c r="C124" s="15">
        <v>2520</v>
      </c>
      <c r="D124" s="15" t="s">
        <v>131</v>
      </c>
      <c r="E124" s="15">
        <v>313.3</v>
      </c>
      <c r="F124" s="15">
        <v>209125483</v>
      </c>
      <c r="G124" s="15">
        <v>215679450</v>
      </c>
      <c r="H124" s="15">
        <v>1840026</v>
      </c>
      <c r="I124" s="15">
        <v>2027</v>
      </c>
      <c r="J124" s="15">
        <v>206993</v>
      </c>
      <c r="K124" s="15">
        <v>0.27722000000000002</v>
      </c>
      <c r="L124" s="15">
        <v>59791</v>
      </c>
      <c r="M124" s="15">
        <v>0.08</v>
      </c>
      <c r="N124" s="15">
        <v>147202</v>
      </c>
      <c r="O124" s="15">
        <v>2035</v>
      </c>
      <c r="P124" s="15">
        <v>289010</v>
      </c>
      <c r="Q124" s="15">
        <v>1.34</v>
      </c>
      <c r="R124" s="15">
        <v>289010</v>
      </c>
      <c r="S124" s="15">
        <v>0</v>
      </c>
      <c r="T124" s="15">
        <v>0</v>
      </c>
      <c r="U124" s="15">
        <v>0</v>
      </c>
      <c r="V124" s="15">
        <v>0</v>
      </c>
      <c r="W124" s="15">
        <v>0</v>
      </c>
      <c r="X124" s="15">
        <v>0</v>
      </c>
      <c r="Y124" s="15">
        <v>0</v>
      </c>
      <c r="Z124" s="15">
        <v>0.08</v>
      </c>
      <c r="AA124" s="15">
        <v>147202</v>
      </c>
      <c r="AB124" s="15">
        <v>10.9847</v>
      </c>
    </row>
    <row r="125" spans="1:28" ht="30">
      <c r="A125" s="47">
        <v>122</v>
      </c>
      <c r="B125" s="15">
        <v>2556</v>
      </c>
      <c r="C125" s="15">
        <v>2556</v>
      </c>
      <c r="D125" s="15" t="s">
        <v>132</v>
      </c>
      <c r="E125" s="15">
        <v>376.3</v>
      </c>
      <c r="F125" s="15">
        <v>303436002</v>
      </c>
      <c r="G125" s="15">
        <v>311433866</v>
      </c>
      <c r="H125" s="15">
        <v>2187123</v>
      </c>
      <c r="I125" s="15">
        <v>2026</v>
      </c>
      <c r="J125" s="15">
        <v>257574</v>
      </c>
      <c r="K125" s="15">
        <v>0.54615000000000002</v>
      </c>
      <c r="L125" s="15">
        <v>170089</v>
      </c>
      <c r="M125" s="15">
        <v>0.04</v>
      </c>
      <c r="N125" s="15">
        <v>87485</v>
      </c>
      <c r="O125" s="15">
        <v>2030</v>
      </c>
      <c r="P125" s="15">
        <v>311434</v>
      </c>
      <c r="Q125" s="15">
        <v>0.92976999999999999</v>
      </c>
      <c r="R125" s="15">
        <v>289563</v>
      </c>
      <c r="S125" s="15">
        <v>0.01</v>
      </c>
      <c r="T125" s="15">
        <v>21871</v>
      </c>
      <c r="U125" s="15">
        <v>0</v>
      </c>
      <c r="V125" s="15">
        <v>0</v>
      </c>
      <c r="W125" s="15">
        <v>0</v>
      </c>
      <c r="X125" s="15">
        <v>0</v>
      </c>
      <c r="Y125" s="15">
        <v>0</v>
      </c>
      <c r="Z125" s="15">
        <v>0.05</v>
      </c>
      <c r="AA125" s="15">
        <v>109356</v>
      </c>
      <c r="AB125" s="15">
        <v>13.829700000000001</v>
      </c>
    </row>
    <row r="126" spans="1:28" ht="30">
      <c r="A126" s="47">
        <v>123</v>
      </c>
      <c r="B126" s="15">
        <v>3195</v>
      </c>
      <c r="C126" s="15">
        <v>3195</v>
      </c>
      <c r="D126" s="15" t="s">
        <v>133</v>
      </c>
      <c r="E126" s="15">
        <v>1199.2</v>
      </c>
      <c r="F126" s="15">
        <v>704478575</v>
      </c>
      <c r="G126" s="15">
        <v>813647883</v>
      </c>
      <c r="H126" s="15">
        <v>7026519</v>
      </c>
      <c r="I126" s="15">
        <v>2030</v>
      </c>
      <c r="J126" s="15">
        <v>772965</v>
      </c>
      <c r="K126" s="15">
        <v>0.34549000000000002</v>
      </c>
      <c r="L126" s="15">
        <v>281109</v>
      </c>
      <c r="M126" s="15">
        <v>7.0000000000000007E-2</v>
      </c>
      <c r="N126" s="15">
        <v>491856</v>
      </c>
      <c r="O126" s="15">
        <v>2034</v>
      </c>
      <c r="P126" s="15">
        <v>1090288</v>
      </c>
      <c r="Q126" s="15">
        <v>1.0809200000000001</v>
      </c>
      <c r="R126" s="15">
        <v>879492</v>
      </c>
      <c r="S126" s="15">
        <v>0.03</v>
      </c>
      <c r="T126" s="15">
        <v>210796</v>
      </c>
      <c r="U126" s="15">
        <v>0</v>
      </c>
      <c r="V126" s="15">
        <v>0</v>
      </c>
      <c r="W126" s="15">
        <v>0</v>
      </c>
      <c r="X126" s="15">
        <v>0</v>
      </c>
      <c r="Y126" s="15">
        <v>0</v>
      </c>
      <c r="Z126" s="15">
        <v>0.1</v>
      </c>
      <c r="AA126" s="15">
        <v>702652</v>
      </c>
      <c r="AB126" s="15">
        <v>14.1386</v>
      </c>
    </row>
    <row r="127" spans="1:28" ht="30">
      <c r="A127" s="47">
        <v>124</v>
      </c>
      <c r="B127" s="15">
        <v>2709</v>
      </c>
      <c r="C127" s="15">
        <v>2709</v>
      </c>
      <c r="D127" s="15" t="s">
        <v>134</v>
      </c>
      <c r="E127" s="15">
        <v>1502.2</v>
      </c>
      <c r="F127" s="15">
        <v>661733141</v>
      </c>
      <c r="G127" s="15">
        <v>821420255</v>
      </c>
      <c r="H127" s="15">
        <v>11624823</v>
      </c>
      <c r="I127" s="15">
        <v>2029</v>
      </c>
      <c r="J127" s="15">
        <v>885568</v>
      </c>
      <c r="K127" s="15">
        <v>0.93657000000000001</v>
      </c>
      <c r="L127" s="15">
        <v>769320</v>
      </c>
      <c r="M127" s="15">
        <v>0.01</v>
      </c>
      <c r="N127" s="15">
        <v>116248</v>
      </c>
      <c r="O127" s="15">
        <v>2026</v>
      </c>
      <c r="P127" s="15">
        <v>550352</v>
      </c>
      <c r="Q127" s="15">
        <v>0.52847999999999995</v>
      </c>
      <c r="R127" s="15">
        <v>434104</v>
      </c>
      <c r="S127" s="15">
        <v>0.01</v>
      </c>
      <c r="T127" s="15">
        <v>116248</v>
      </c>
      <c r="U127" s="15">
        <v>0</v>
      </c>
      <c r="V127" s="15">
        <v>0</v>
      </c>
      <c r="W127" s="15">
        <v>0</v>
      </c>
      <c r="X127" s="15">
        <v>0</v>
      </c>
      <c r="Y127" s="15">
        <v>0</v>
      </c>
      <c r="Z127" s="15">
        <v>0.02</v>
      </c>
      <c r="AA127" s="15">
        <v>232496</v>
      </c>
      <c r="AB127" s="15">
        <v>13.495200000000001</v>
      </c>
    </row>
    <row r="128" spans="1:28" ht="15">
      <c r="A128" s="47">
        <v>125</v>
      </c>
      <c r="B128" s="15">
        <v>2718</v>
      </c>
      <c r="C128" s="15">
        <v>2718</v>
      </c>
      <c r="D128" s="15" t="s">
        <v>135</v>
      </c>
      <c r="E128" s="15">
        <v>443.1</v>
      </c>
      <c r="F128" s="15">
        <v>344208977</v>
      </c>
      <c r="G128" s="15">
        <v>345430008</v>
      </c>
      <c r="H128" s="15">
        <v>2575286</v>
      </c>
      <c r="I128" s="15">
        <v>2029</v>
      </c>
      <c r="J128" s="15">
        <v>310550</v>
      </c>
      <c r="K128" s="15">
        <v>0.82447000000000004</v>
      </c>
      <c r="L128" s="15">
        <v>284797</v>
      </c>
      <c r="M128" s="15">
        <v>0.01</v>
      </c>
      <c r="N128" s="15">
        <v>25753</v>
      </c>
      <c r="O128" s="15">
        <v>0</v>
      </c>
      <c r="P128" s="15">
        <v>0</v>
      </c>
      <c r="Q128" s="15">
        <v>0</v>
      </c>
      <c r="R128" s="15">
        <v>0</v>
      </c>
      <c r="S128" s="15">
        <v>0</v>
      </c>
      <c r="T128" s="15">
        <v>0</v>
      </c>
      <c r="U128" s="15">
        <v>0</v>
      </c>
      <c r="V128" s="15">
        <v>0</v>
      </c>
      <c r="W128" s="15">
        <v>0</v>
      </c>
      <c r="X128" s="15">
        <v>0</v>
      </c>
      <c r="Y128" s="15">
        <v>0</v>
      </c>
      <c r="Z128" s="15">
        <v>0.01</v>
      </c>
      <c r="AA128" s="15">
        <v>25753</v>
      </c>
      <c r="AB128" s="15">
        <v>12.691000000000001</v>
      </c>
    </row>
    <row r="129" spans="1:28" ht="30">
      <c r="A129" s="47">
        <v>126</v>
      </c>
      <c r="B129" s="15">
        <v>2727</v>
      </c>
      <c r="C129" s="15">
        <v>2727</v>
      </c>
      <c r="D129" s="15" t="s">
        <v>136</v>
      </c>
      <c r="E129" s="15">
        <v>681</v>
      </c>
      <c r="F129" s="15">
        <v>302528306</v>
      </c>
      <c r="G129" s="15">
        <v>322129377</v>
      </c>
      <c r="H129" s="15">
        <v>4085882</v>
      </c>
      <c r="I129" s="15">
        <v>2026</v>
      </c>
      <c r="J129" s="15">
        <v>402656</v>
      </c>
      <c r="K129" s="15">
        <v>0.48893999999999999</v>
      </c>
      <c r="L129" s="15">
        <v>157503</v>
      </c>
      <c r="M129" s="15">
        <v>0.06</v>
      </c>
      <c r="N129" s="15">
        <v>245153</v>
      </c>
      <c r="O129" s="15">
        <v>2032</v>
      </c>
      <c r="P129" s="15">
        <v>431653</v>
      </c>
      <c r="Q129" s="15">
        <v>1.34</v>
      </c>
      <c r="R129" s="15">
        <v>431653</v>
      </c>
      <c r="S129" s="15">
        <v>0</v>
      </c>
      <c r="T129" s="15">
        <v>0</v>
      </c>
      <c r="U129" s="15">
        <v>0</v>
      </c>
      <c r="V129" s="15">
        <v>0</v>
      </c>
      <c r="W129" s="15">
        <v>0</v>
      </c>
      <c r="X129" s="15">
        <v>0</v>
      </c>
      <c r="Y129" s="15">
        <v>0</v>
      </c>
      <c r="Z129" s="15">
        <v>0.06</v>
      </c>
      <c r="AA129" s="15">
        <v>245153</v>
      </c>
      <c r="AB129" s="15">
        <v>14.7942</v>
      </c>
    </row>
    <row r="130" spans="1:28" ht="30">
      <c r="A130" s="47">
        <v>127</v>
      </c>
      <c r="B130" s="15">
        <v>2754</v>
      </c>
      <c r="C130" s="15">
        <v>2754</v>
      </c>
      <c r="D130" s="15" t="s">
        <v>137</v>
      </c>
      <c r="E130" s="15">
        <v>388.2</v>
      </c>
      <c r="F130" s="15">
        <v>232408724</v>
      </c>
      <c r="G130" s="15">
        <v>233623087</v>
      </c>
      <c r="H130" s="15">
        <v>2516646</v>
      </c>
      <c r="I130" s="15">
        <v>2027</v>
      </c>
      <c r="J130" s="15">
        <v>252277</v>
      </c>
      <c r="K130" s="15">
        <v>2.6199999999999999E-3</v>
      </c>
      <c r="L130" s="15">
        <v>612</v>
      </c>
      <c r="M130" s="15">
        <v>0.1</v>
      </c>
      <c r="N130" s="15">
        <v>251665</v>
      </c>
      <c r="O130" s="15">
        <v>2033</v>
      </c>
      <c r="P130" s="15">
        <v>313055</v>
      </c>
      <c r="Q130" s="15">
        <v>1.34</v>
      </c>
      <c r="R130" s="15">
        <v>313055</v>
      </c>
      <c r="S130" s="15">
        <v>0</v>
      </c>
      <c r="T130" s="15">
        <v>0</v>
      </c>
      <c r="U130" s="15">
        <v>0</v>
      </c>
      <c r="V130" s="15">
        <v>0</v>
      </c>
      <c r="W130" s="15">
        <v>0</v>
      </c>
      <c r="X130" s="15">
        <v>0</v>
      </c>
      <c r="Y130" s="15">
        <v>0</v>
      </c>
      <c r="Z130" s="15">
        <v>0.1</v>
      </c>
      <c r="AA130" s="15">
        <v>251665</v>
      </c>
      <c r="AB130" s="15">
        <v>12.1835</v>
      </c>
    </row>
    <row r="131" spans="1:28" ht="15">
      <c r="A131" s="47">
        <v>128</v>
      </c>
      <c r="B131" s="15">
        <v>2766</v>
      </c>
      <c r="C131" s="15">
        <v>2766</v>
      </c>
      <c r="D131" s="15" t="s">
        <v>377</v>
      </c>
      <c r="E131" s="15">
        <v>308</v>
      </c>
      <c r="F131" s="15">
        <v>191222060</v>
      </c>
      <c r="G131" s="15">
        <v>217335860</v>
      </c>
      <c r="H131" s="15">
        <v>1912702</v>
      </c>
      <c r="I131" s="15">
        <v>2029</v>
      </c>
      <c r="J131" s="15">
        <v>204901</v>
      </c>
      <c r="K131" s="15">
        <v>0.50275000000000003</v>
      </c>
      <c r="L131" s="15">
        <v>109266</v>
      </c>
      <c r="M131" s="15">
        <v>0.05</v>
      </c>
      <c r="N131" s="15">
        <v>95635</v>
      </c>
      <c r="O131" s="15">
        <v>2031</v>
      </c>
      <c r="P131" s="15">
        <v>291230</v>
      </c>
      <c r="Q131" s="15">
        <v>0.89997000000000005</v>
      </c>
      <c r="R131" s="15">
        <v>195595</v>
      </c>
      <c r="S131" s="15">
        <v>0.05</v>
      </c>
      <c r="T131" s="15">
        <v>95635</v>
      </c>
      <c r="U131" s="15">
        <v>0</v>
      </c>
      <c r="V131" s="15">
        <v>0</v>
      </c>
      <c r="W131" s="15">
        <v>0</v>
      </c>
      <c r="X131" s="15">
        <v>0</v>
      </c>
      <c r="Y131" s="15">
        <v>0</v>
      </c>
      <c r="Z131" s="15">
        <v>0.1</v>
      </c>
      <c r="AA131" s="15">
        <v>191270</v>
      </c>
      <c r="AB131" s="15">
        <v>15.555300000000001</v>
      </c>
    </row>
    <row r="132" spans="1:28" ht="15">
      <c r="A132" s="47">
        <v>129</v>
      </c>
      <c r="B132" s="15">
        <v>2772</v>
      </c>
      <c r="C132" s="15">
        <v>2772</v>
      </c>
      <c r="D132" s="15" t="s">
        <v>138</v>
      </c>
      <c r="E132" s="15">
        <v>203</v>
      </c>
      <c r="F132" s="15">
        <v>172384488</v>
      </c>
      <c r="G132" s="15">
        <v>173024571</v>
      </c>
      <c r="H132" s="15">
        <v>1252623</v>
      </c>
      <c r="I132" s="15">
        <v>2030</v>
      </c>
      <c r="J132" s="15">
        <v>143990</v>
      </c>
      <c r="K132" s="15">
        <v>0.75980000000000003</v>
      </c>
      <c r="L132" s="15">
        <v>131464</v>
      </c>
      <c r="M132" s="15">
        <v>0.01</v>
      </c>
      <c r="N132" s="15">
        <v>12526</v>
      </c>
      <c r="O132" s="15">
        <v>2033</v>
      </c>
      <c r="P132" s="15">
        <v>231853</v>
      </c>
      <c r="Q132" s="15">
        <v>1.2676099999999999</v>
      </c>
      <c r="R132" s="15">
        <v>219327</v>
      </c>
      <c r="S132" s="15">
        <v>0.01</v>
      </c>
      <c r="T132" s="15">
        <v>12526</v>
      </c>
      <c r="U132" s="15">
        <v>0</v>
      </c>
      <c r="V132" s="15">
        <v>0</v>
      </c>
      <c r="W132" s="15">
        <v>0</v>
      </c>
      <c r="X132" s="15">
        <v>0</v>
      </c>
      <c r="Y132" s="15">
        <v>0</v>
      </c>
      <c r="Z132" s="15">
        <v>0.02</v>
      </c>
      <c r="AA132" s="15">
        <v>25052</v>
      </c>
      <c r="AB132" s="15">
        <v>12.964700000000001</v>
      </c>
    </row>
    <row r="133" spans="1:28" ht="30">
      <c r="A133" s="47">
        <v>130</v>
      </c>
      <c r="B133" s="15">
        <v>2781</v>
      </c>
      <c r="C133" s="15">
        <v>2781</v>
      </c>
      <c r="D133" s="15" t="s">
        <v>139</v>
      </c>
      <c r="E133" s="15">
        <v>1087.8</v>
      </c>
      <c r="F133" s="15">
        <v>474328468</v>
      </c>
      <c r="G133" s="15">
        <v>476309866</v>
      </c>
      <c r="H133" s="15">
        <v>5153141</v>
      </c>
      <c r="I133" s="15">
        <v>2028</v>
      </c>
      <c r="J133" s="15">
        <v>638928</v>
      </c>
      <c r="K133" s="15">
        <v>1.01685</v>
      </c>
      <c r="L133" s="15">
        <v>484334</v>
      </c>
      <c r="M133" s="15">
        <v>0.03</v>
      </c>
      <c r="N133" s="15">
        <v>154594</v>
      </c>
      <c r="O133" s="15">
        <v>2027</v>
      </c>
      <c r="P133" s="15">
        <v>321509</v>
      </c>
      <c r="Q133" s="15">
        <v>0.67500000000000004</v>
      </c>
      <c r="R133" s="15">
        <v>321509</v>
      </c>
      <c r="S133" s="15">
        <v>0</v>
      </c>
      <c r="T133" s="15">
        <v>0</v>
      </c>
      <c r="U133" s="15">
        <v>0</v>
      </c>
      <c r="V133" s="15">
        <v>0</v>
      </c>
      <c r="W133" s="15">
        <v>0</v>
      </c>
      <c r="X133" s="15">
        <v>0</v>
      </c>
      <c r="Y133" s="15">
        <v>0</v>
      </c>
      <c r="Z133" s="15">
        <v>0.03</v>
      </c>
      <c r="AA133" s="15">
        <v>154594</v>
      </c>
      <c r="AB133" s="15">
        <v>12.0063</v>
      </c>
    </row>
    <row r="134" spans="1:28" ht="15">
      <c r="A134" s="47">
        <v>131</v>
      </c>
      <c r="B134" s="15">
        <v>2826</v>
      </c>
      <c r="C134" s="15">
        <v>2826</v>
      </c>
      <c r="D134" s="15" t="s">
        <v>140</v>
      </c>
      <c r="E134" s="15">
        <v>1346.7</v>
      </c>
      <c r="F134" s="15">
        <v>672716792</v>
      </c>
      <c r="G134" s="15">
        <v>693273459</v>
      </c>
      <c r="H134" s="15">
        <v>9206410</v>
      </c>
      <c r="I134" s="15">
        <v>2032</v>
      </c>
      <c r="J134" s="15">
        <v>829742</v>
      </c>
      <c r="K134" s="15">
        <v>0.26727000000000001</v>
      </c>
      <c r="L134" s="15">
        <v>185293</v>
      </c>
      <c r="M134" s="15">
        <v>7.0000000000000007E-2</v>
      </c>
      <c r="N134" s="15">
        <v>644449</v>
      </c>
      <c r="O134" s="15">
        <v>2031</v>
      </c>
      <c r="P134" s="15">
        <v>464493</v>
      </c>
      <c r="Q134" s="15">
        <v>0.67</v>
      </c>
      <c r="R134" s="15">
        <v>464493</v>
      </c>
      <c r="S134" s="15">
        <v>0</v>
      </c>
      <c r="T134" s="15">
        <v>0</v>
      </c>
      <c r="U134" s="15">
        <v>0</v>
      </c>
      <c r="V134" s="15">
        <v>0</v>
      </c>
      <c r="W134" s="15">
        <v>0</v>
      </c>
      <c r="X134" s="15">
        <v>0</v>
      </c>
      <c r="Y134" s="15">
        <v>0</v>
      </c>
      <c r="Z134" s="15">
        <v>7.0000000000000007E-2</v>
      </c>
      <c r="AA134" s="15">
        <v>644449</v>
      </c>
      <c r="AB134" s="15">
        <v>13.914300000000001</v>
      </c>
    </row>
    <row r="135" spans="1:28" ht="45">
      <c r="A135" s="47">
        <v>132</v>
      </c>
      <c r="B135" s="15">
        <v>2846</v>
      </c>
      <c r="C135" s="15">
        <v>2846</v>
      </c>
      <c r="D135" s="15" t="s">
        <v>141</v>
      </c>
      <c r="E135" s="15">
        <v>299</v>
      </c>
      <c r="F135" s="15">
        <v>315773008</v>
      </c>
      <c r="G135" s="15">
        <v>317487594</v>
      </c>
      <c r="H135" s="15">
        <v>1864638</v>
      </c>
      <c r="I135" s="15">
        <v>2029</v>
      </c>
      <c r="J135" s="15">
        <v>213561</v>
      </c>
      <c r="K135" s="15">
        <v>0.67266000000000004</v>
      </c>
      <c r="L135" s="15">
        <v>213561</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12.5815</v>
      </c>
    </row>
    <row r="136" spans="1:28" ht="45">
      <c r="A136" s="47">
        <v>133</v>
      </c>
      <c r="B136" s="15">
        <v>2862</v>
      </c>
      <c r="C136" s="15">
        <v>2862</v>
      </c>
      <c r="D136" s="15" t="s">
        <v>465</v>
      </c>
      <c r="E136" s="15">
        <v>633.1</v>
      </c>
      <c r="F136" s="15">
        <v>583096565</v>
      </c>
      <c r="G136" s="15">
        <v>602588678</v>
      </c>
      <c r="H136" s="15">
        <v>4323592</v>
      </c>
      <c r="I136" s="15">
        <v>2030</v>
      </c>
      <c r="J136" s="15">
        <v>442742</v>
      </c>
      <c r="K136" s="15">
        <v>0.66298000000000001</v>
      </c>
      <c r="L136" s="15">
        <v>399506</v>
      </c>
      <c r="M136" s="15">
        <v>0.01</v>
      </c>
      <c r="N136" s="15">
        <v>43236</v>
      </c>
      <c r="O136" s="15">
        <v>2033</v>
      </c>
      <c r="P136" s="15">
        <v>807469</v>
      </c>
      <c r="Q136" s="15">
        <v>1.2682500000000001</v>
      </c>
      <c r="R136" s="15">
        <v>764233</v>
      </c>
      <c r="S136" s="15">
        <v>0.01</v>
      </c>
      <c r="T136" s="15">
        <v>43236</v>
      </c>
      <c r="U136" s="15">
        <v>0</v>
      </c>
      <c r="V136" s="15">
        <v>0</v>
      </c>
      <c r="W136" s="15">
        <v>0</v>
      </c>
      <c r="X136" s="15">
        <v>0</v>
      </c>
      <c r="Y136" s="15">
        <v>0</v>
      </c>
      <c r="Z136" s="15">
        <v>0.02</v>
      </c>
      <c r="AA136" s="15">
        <v>86472</v>
      </c>
      <c r="AB136" s="15">
        <v>12.0632</v>
      </c>
    </row>
    <row r="137" spans="1:28" ht="15">
      <c r="A137" s="47">
        <v>134</v>
      </c>
      <c r="B137" s="15">
        <v>2977</v>
      </c>
      <c r="C137" s="15">
        <v>2977</v>
      </c>
      <c r="D137" s="15" t="s">
        <v>143</v>
      </c>
      <c r="E137" s="15">
        <v>553.79999999999995</v>
      </c>
      <c r="F137" s="15">
        <v>379847834</v>
      </c>
      <c r="G137" s="15">
        <v>381557615</v>
      </c>
      <c r="H137" s="15">
        <v>5373996</v>
      </c>
      <c r="I137" s="15">
        <v>2026</v>
      </c>
      <c r="J137" s="15">
        <v>387338</v>
      </c>
      <c r="K137" s="15">
        <v>0.45177</v>
      </c>
      <c r="L137" s="15">
        <v>172378</v>
      </c>
      <c r="M137" s="15">
        <v>0.04</v>
      </c>
      <c r="N137" s="15">
        <v>214960</v>
      </c>
      <c r="O137" s="15">
        <v>2032</v>
      </c>
      <c r="P137" s="15">
        <v>381558</v>
      </c>
      <c r="Q137" s="15">
        <v>1</v>
      </c>
      <c r="R137" s="15">
        <v>381558</v>
      </c>
      <c r="S137" s="15">
        <v>0</v>
      </c>
      <c r="T137" s="15">
        <v>0</v>
      </c>
      <c r="U137" s="15">
        <v>0</v>
      </c>
      <c r="V137" s="15">
        <v>0</v>
      </c>
      <c r="W137" s="15">
        <v>0</v>
      </c>
      <c r="X137" s="15">
        <v>0</v>
      </c>
      <c r="Y137" s="15">
        <v>0</v>
      </c>
      <c r="Z137" s="15">
        <v>0.04</v>
      </c>
      <c r="AA137" s="15">
        <v>214960</v>
      </c>
      <c r="AB137" s="15">
        <v>12.896000000000001</v>
      </c>
    </row>
    <row r="138" spans="1:28" ht="15">
      <c r="A138" s="47">
        <v>135</v>
      </c>
      <c r="B138" s="15">
        <v>2988</v>
      </c>
      <c r="C138" s="15">
        <v>2988</v>
      </c>
      <c r="D138" s="15" t="s">
        <v>144</v>
      </c>
      <c r="E138" s="15">
        <v>572.29999999999995</v>
      </c>
      <c r="F138" s="15">
        <v>297455542</v>
      </c>
      <c r="G138" s="15">
        <v>317639785</v>
      </c>
      <c r="H138" s="15">
        <v>4470705</v>
      </c>
      <c r="I138" s="15">
        <v>2026</v>
      </c>
      <c r="J138" s="15">
        <v>355665</v>
      </c>
      <c r="K138" s="15">
        <v>0.13447999999999999</v>
      </c>
      <c r="L138" s="15">
        <v>42716</v>
      </c>
      <c r="M138" s="15">
        <v>7.0000000000000007E-2</v>
      </c>
      <c r="N138" s="15">
        <v>312949</v>
      </c>
      <c r="O138" s="15">
        <v>2026</v>
      </c>
      <c r="P138" s="15">
        <v>425637</v>
      </c>
      <c r="Q138" s="15">
        <v>1.1992499999999999</v>
      </c>
      <c r="R138" s="15">
        <v>380930</v>
      </c>
      <c r="S138" s="15">
        <v>0.01</v>
      </c>
      <c r="T138" s="15">
        <v>44707</v>
      </c>
      <c r="U138" s="15">
        <v>0</v>
      </c>
      <c r="V138" s="15">
        <v>0</v>
      </c>
      <c r="W138" s="15">
        <v>0</v>
      </c>
      <c r="X138" s="15">
        <v>0</v>
      </c>
      <c r="Y138" s="15">
        <v>0</v>
      </c>
      <c r="Z138" s="15">
        <v>0.08</v>
      </c>
      <c r="AA138" s="15">
        <v>357656</v>
      </c>
      <c r="AB138" s="15">
        <v>12.7096</v>
      </c>
    </row>
    <row r="139" spans="1:28" ht="45">
      <c r="A139" s="47">
        <v>136</v>
      </c>
      <c r="B139" s="15">
        <v>3029</v>
      </c>
      <c r="C139" s="15">
        <v>3029</v>
      </c>
      <c r="D139" s="15" t="s">
        <v>145</v>
      </c>
      <c r="E139" s="15">
        <v>1147</v>
      </c>
      <c r="F139" s="15">
        <v>671528655</v>
      </c>
      <c r="G139" s="15">
        <v>676677247</v>
      </c>
      <c r="H139" s="15">
        <v>7971659</v>
      </c>
      <c r="I139" s="15">
        <v>2029</v>
      </c>
      <c r="J139" s="15">
        <v>743280</v>
      </c>
      <c r="K139" s="15">
        <v>0.74500999999999995</v>
      </c>
      <c r="L139" s="15">
        <v>504130</v>
      </c>
      <c r="M139" s="15">
        <v>0.03</v>
      </c>
      <c r="N139" s="15">
        <v>239150</v>
      </c>
      <c r="O139" s="15">
        <v>2031</v>
      </c>
      <c r="P139" s="15">
        <v>906748</v>
      </c>
      <c r="Q139" s="15">
        <v>0.98658000000000001</v>
      </c>
      <c r="R139" s="15">
        <v>667598</v>
      </c>
      <c r="S139" s="15">
        <v>0.03</v>
      </c>
      <c r="T139" s="15">
        <v>239150</v>
      </c>
      <c r="U139" s="15">
        <v>0</v>
      </c>
      <c r="V139" s="15">
        <v>0</v>
      </c>
      <c r="W139" s="15">
        <v>0</v>
      </c>
      <c r="X139" s="15">
        <v>0</v>
      </c>
      <c r="Y139" s="15">
        <v>0</v>
      </c>
      <c r="Z139" s="15">
        <v>0.06</v>
      </c>
      <c r="AA139" s="15">
        <v>478300</v>
      </c>
      <c r="AB139" s="15">
        <v>12.1968</v>
      </c>
    </row>
    <row r="140" spans="1:28" ht="30">
      <c r="A140" s="47">
        <v>137</v>
      </c>
      <c r="B140" s="15">
        <v>3033</v>
      </c>
      <c r="C140" s="15">
        <v>3033</v>
      </c>
      <c r="D140" s="15" t="s">
        <v>146</v>
      </c>
      <c r="E140" s="15">
        <v>408.3</v>
      </c>
      <c r="F140" s="15">
        <v>341849022</v>
      </c>
      <c r="G140" s="15">
        <v>347862859</v>
      </c>
      <c r="H140" s="15">
        <v>2623478</v>
      </c>
      <c r="I140" s="15">
        <v>2029</v>
      </c>
      <c r="J140" s="15">
        <v>283741</v>
      </c>
      <c r="K140" s="15">
        <v>0.81567000000000001</v>
      </c>
      <c r="L140" s="15">
        <v>283741</v>
      </c>
      <c r="M140" s="15">
        <v>0</v>
      </c>
      <c r="N140" s="15">
        <v>0</v>
      </c>
      <c r="O140" s="15">
        <v>2028</v>
      </c>
      <c r="P140" s="15">
        <v>466136</v>
      </c>
      <c r="Q140" s="15">
        <v>1.34</v>
      </c>
      <c r="R140" s="15">
        <v>466136</v>
      </c>
      <c r="S140" s="15">
        <v>0</v>
      </c>
      <c r="T140" s="15">
        <v>0</v>
      </c>
      <c r="U140" s="15">
        <v>0</v>
      </c>
      <c r="V140" s="15">
        <v>0</v>
      </c>
      <c r="W140" s="15">
        <v>0</v>
      </c>
      <c r="X140" s="15">
        <v>0</v>
      </c>
      <c r="Y140" s="15">
        <v>0</v>
      </c>
      <c r="Z140" s="15">
        <v>0</v>
      </c>
      <c r="AA140" s="15">
        <v>0</v>
      </c>
      <c r="AB140" s="15">
        <v>13.2713</v>
      </c>
    </row>
    <row r="141" spans="1:28" ht="15">
      <c r="A141" s="47">
        <v>138</v>
      </c>
      <c r="B141" s="15">
        <v>3042</v>
      </c>
      <c r="C141" s="15">
        <v>3042</v>
      </c>
      <c r="D141" s="15" t="s">
        <v>147</v>
      </c>
      <c r="E141" s="15">
        <v>776.5</v>
      </c>
      <c r="F141" s="15">
        <v>230832704</v>
      </c>
      <c r="G141" s="15">
        <v>294952354</v>
      </c>
      <c r="H141" s="15">
        <v>5191175</v>
      </c>
      <c r="I141" s="15">
        <v>2026</v>
      </c>
      <c r="J141" s="15">
        <v>385893</v>
      </c>
      <c r="K141" s="15">
        <v>7.6319999999999999E-2</v>
      </c>
      <c r="L141" s="15">
        <v>22511</v>
      </c>
      <c r="M141" s="15">
        <v>7.0000000000000007E-2</v>
      </c>
      <c r="N141" s="15">
        <v>363382</v>
      </c>
      <c r="O141" s="15">
        <v>2034</v>
      </c>
      <c r="P141" s="15">
        <v>395236</v>
      </c>
      <c r="Q141" s="15">
        <v>1.34</v>
      </c>
      <c r="R141" s="15">
        <v>395236</v>
      </c>
      <c r="S141" s="15">
        <v>0</v>
      </c>
      <c r="T141" s="15">
        <v>0</v>
      </c>
      <c r="U141" s="15">
        <v>0</v>
      </c>
      <c r="V141" s="15">
        <v>0</v>
      </c>
      <c r="W141" s="15">
        <v>0</v>
      </c>
      <c r="X141" s="15">
        <v>0</v>
      </c>
      <c r="Y141" s="15">
        <v>0</v>
      </c>
      <c r="Z141" s="15">
        <v>7.0000000000000007E-2</v>
      </c>
      <c r="AA141" s="15">
        <v>363382</v>
      </c>
      <c r="AB141" s="15">
        <v>16.692799999999998</v>
      </c>
    </row>
    <row r="142" spans="1:28" ht="15">
      <c r="A142" s="47">
        <v>139</v>
      </c>
      <c r="B142" s="15">
        <v>3060</v>
      </c>
      <c r="C142" s="15">
        <v>3060</v>
      </c>
      <c r="D142" s="15" t="s">
        <v>148</v>
      </c>
      <c r="E142" s="15">
        <v>1199.2</v>
      </c>
      <c r="F142" s="15">
        <v>608273341</v>
      </c>
      <c r="G142" s="15">
        <v>640250552</v>
      </c>
      <c r="H142" s="15">
        <v>10222915</v>
      </c>
      <c r="I142" s="15">
        <v>2028</v>
      </c>
      <c r="J142" s="15">
        <v>741700</v>
      </c>
      <c r="K142" s="15">
        <v>0.83911000000000002</v>
      </c>
      <c r="L142" s="15">
        <v>537242</v>
      </c>
      <c r="M142" s="15">
        <v>0.02</v>
      </c>
      <c r="N142" s="15">
        <v>204458</v>
      </c>
      <c r="O142" s="15">
        <v>2028</v>
      </c>
      <c r="P142" s="15">
        <v>428968</v>
      </c>
      <c r="Q142" s="15">
        <v>0.67</v>
      </c>
      <c r="R142" s="15">
        <v>428968</v>
      </c>
      <c r="S142" s="15">
        <v>0</v>
      </c>
      <c r="T142" s="15">
        <v>0</v>
      </c>
      <c r="U142" s="15">
        <v>0</v>
      </c>
      <c r="V142" s="15">
        <v>0</v>
      </c>
      <c r="W142" s="15">
        <v>0</v>
      </c>
      <c r="X142" s="15">
        <v>0</v>
      </c>
      <c r="Y142" s="15">
        <v>0</v>
      </c>
      <c r="Z142" s="15">
        <v>0.02</v>
      </c>
      <c r="AA142" s="15">
        <v>204458</v>
      </c>
      <c r="AB142" s="15">
        <v>12.1031</v>
      </c>
    </row>
    <row r="143" spans="1:28" ht="30">
      <c r="A143" s="47">
        <v>140</v>
      </c>
      <c r="B143" s="15">
        <v>3168</v>
      </c>
      <c r="C143" s="15">
        <v>3168</v>
      </c>
      <c r="D143" s="15" t="s">
        <v>149</v>
      </c>
      <c r="E143" s="15">
        <v>674.7</v>
      </c>
      <c r="F143" s="15">
        <v>510580931</v>
      </c>
      <c r="G143" s="15">
        <v>525889845</v>
      </c>
      <c r="H143" s="15">
        <v>4275849</v>
      </c>
      <c r="I143" s="15">
        <v>2026</v>
      </c>
      <c r="J143" s="15">
        <v>460248</v>
      </c>
      <c r="K143" s="15">
        <v>0.54995000000000005</v>
      </c>
      <c r="L143" s="15">
        <v>289214</v>
      </c>
      <c r="M143" s="15">
        <v>0.04</v>
      </c>
      <c r="N143" s="15">
        <v>171034</v>
      </c>
      <c r="O143" s="15">
        <v>2032</v>
      </c>
      <c r="P143" s="15">
        <v>704692</v>
      </c>
      <c r="Q143" s="15">
        <v>1.2586900000000001</v>
      </c>
      <c r="R143" s="15">
        <v>661934</v>
      </c>
      <c r="S143" s="15">
        <v>0.01</v>
      </c>
      <c r="T143" s="15">
        <v>42758</v>
      </c>
      <c r="U143" s="15">
        <v>0</v>
      </c>
      <c r="V143" s="15">
        <v>0</v>
      </c>
      <c r="W143" s="15">
        <v>0</v>
      </c>
      <c r="X143" s="15">
        <v>0</v>
      </c>
      <c r="Y143" s="15">
        <v>0</v>
      </c>
      <c r="Z143" s="15">
        <v>0.05</v>
      </c>
      <c r="AA143" s="15">
        <v>213792</v>
      </c>
      <c r="AB143" s="15">
        <v>10.715199999999999</v>
      </c>
    </row>
    <row r="144" spans="1:28" ht="30">
      <c r="A144" s="47">
        <v>141</v>
      </c>
      <c r="B144" s="15">
        <v>3105</v>
      </c>
      <c r="C144" s="15">
        <v>3105</v>
      </c>
      <c r="D144" s="15" t="s">
        <v>150</v>
      </c>
      <c r="E144" s="15">
        <v>1354.8</v>
      </c>
      <c r="F144" s="15">
        <v>539956712</v>
      </c>
      <c r="G144" s="15">
        <v>571094924</v>
      </c>
      <c r="H144" s="15">
        <v>9925492</v>
      </c>
      <c r="I144" s="15">
        <v>2026</v>
      </c>
      <c r="J144" s="15">
        <v>773604</v>
      </c>
      <c r="K144" s="15">
        <v>0.48560999999999999</v>
      </c>
      <c r="L144" s="15">
        <v>277329</v>
      </c>
      <c r="M144" s="15">
        <v>0.05</v>
      </c>
      <c r="N144" s="15">
        <v>496275</v>
      </c>
      <c r="O144" s="15">
        <v>2033</v>
      </c>
      <c r="P144" s="15">
        <v>382634</v>
      </c>
      <c r="Q144" s="15">
        <v>0.67</v>
      </c>
      <c r="R144" s="15">
        <v>382634</v>
      </c>
      <c r="S144" s="15">
        <v>0</v>
      </c>
      <c r="T144" s="15">
        <v>0</v>
      </c>
      <c r="U144" s="15">
        <v>0</v>
      </c>
      <c r="V144" s="15">
        <v>0</v>
      </c>
      <c r="W144" s="15">
        <v>0</v>
      </c>
      <c r="X144" s="15">
        <v>0</v>
      </c>
      <c r="Y144" s="15">
        <v>0</v>
      </c>
      <c r="Z144" s="15">
        <v>0.05</v>
      </c>
      <c r="AA144" s="15">
        <v>496275</v>
      </c>
      <c r="AB144" s="15">
        <v>13.324</v>
      </c>
    </row>
    <row r="145" spans="1:28" ht="15">
      <c r="A145" s="47">
        <v>142</v>
      </c>
      <c r="B145" s="15">
        <v>3114</v>
      </c>
      <c r="C145" s="15">
        <v>3114</v>
      </c>
      <c r="D145" s="15" t="s">
        <v>151</v>
      </c>
      <c r="E145" s="15">
        <v>3430.2</v>
      </c>
      <c r="F145" s="15">
        <v>1150494495</v>
      </c>
      <c r="G145" s="15">
        <v>1199778371</v>
      </c>
      <c r="H145" s="15">
        <v>26711758</v>
      </c>
      <c r="I145" s="15">
        <v>2027</v>
      </c>
      <c r="J145" s="15">
        <v>1797195</v>
      </c>
      <c r="K145" s="15">
        <v>0.38474000000000003</v>
      </c>
      <c r="L145" s="15">
        <v>461607</v>
      </c>
      <c r="M145" s="15">
        <v>0.05</v>
      </c>
      <c r="N145" s="15">
        <v>1335588</v>
      </c>
      <c r="O145" s="15">
        <v>2029</v>
      </c>
      <c r="P145" s="15">
        <v>1607703</v>
      </c>
      <c r="Q145" s="15">
        <v>1.34</v>
      </c>
      <c r="R145" s="15">
        <v>1607703</v>
      </c>
      <c r="S145" s="15">
        <v>0</v>
      </c>
      <c r="T145" s="15">
        <v>0</v>
      </c>
      <c r="U145" s="15">
        <v>0</v>
      </c>
      <c r="V145" s="15">
        <v>0</v>
      </c>
      <c r="W145" s="15">
        <v>0</v>
      </c>
      <c r="X145" s="15">
        <v>0</v>
      </c>
      <c r="Y145" s="15">
        <v>0</v>
      </c>
      <c r="Z145" s="15">
        <v>0.05</v>
      </c>
      <c r="AA145" s="15">
        <v>1335588</v>
      </c>
      <c r="AB145" s="15">
        <v>17.6904</v>
      </c>
    </row>
    <row r="146" spans="1:28" ht="30">
      <c r="A146" s="47">
        <v>143</v>
      </c>
      <c r="B146" s="15">
        <v>3119</v>
      </c>
      <c r="C146" s="15">
        <v>3119</v>
      </c>
      <c r="D146" s="15" t="s">
        <v>152</v>
      </c>
      <c r="E146" s="15">
        <v>820.3</v>
      </c>
      <c r="F146" s="15">
        <v>337810430</v>
      </c>
      <c r="G146" s="15">
        <v>337810430</v>
      </c>
      <c r="H146" s="15">
        <v>6442518</v>
      </c>
      <c r="I146" s="15">
        <v>2030</v>
      </c>
      <c r="J146" s="15">
        <v>471653</v>
      </c>
      <c r="K146" s="15">
        <v>1.20549</v>
      </c>
      <c r="L146" s="15">
        <v>407228</v>
      </c>
      <c r="M146" s="15">
        <v>0.01</v>
      </c>
      <c r="N146" s="15">
        <v>64425</v>
      </c>
      <c r="O146" s="15">
        <v>2028</v>
      </c>
      <c r="P146" s="15">
        <v>452666</v>
      </c>
      <c r="Q146" s="15">
        <v>1.34</v>
      </c>
      <c r="R146" s="15">
        <v>452666</v>
      </c>
      <c r="S146" s="15">
        <v>0</v>
      </c>
      <c r="T146" s="15">
        <v>0</v>
      </c>
      <c r="U146" s="15">
        <v>0</v>
      </c>
      <c r="V146" s="15">
        <v>0</v>
      </c>
      <c r="W146" s="15">
        <v>0</v>
      </c>
      <c r="X146" s="15">
        <v>0</v>
      </c>
      <c r="Y146" s="15">
        <v>0</v>
      </c>
      <c r="Z146" s="15">
        <v>0.01</v>
      </c>
      <c r="AA146" s="15">
        <v>64425</v>
      </c>
      <c r="AB146" s="15">
        <v>17.505500000000001</v>
      </c>
    </row>
    <row r="147" spans="1:28" ht="15">
      <c r="A147" s="47">
        <v>144</v>
      </c>
      <c r="B147" s="15">
        <v>3141</v>
      </c>
      <c r="C147" s="15">
        <v>3141</v>
      </c>
      <c r="D147" s="15" t="s">
        <v>153</v>
      </c>
      <c r="E147" s="15">
        <v>14550.6</v>
      </c>
      <c r="F147" s="15">
        <v>7442897206</v>
      </c>
      <c r="G147" s="15">
        <v>8067275199</v>
      </c>
      <c r="H147" s="15">
        <v>163355816</v>
      </c>
      <c r="I147" s="15">
        <v>2030</v>
      </c>
      <c r="J147" s="15">
        <v>9000866</v>
      </c>
      <c r="K147" s="15">
        <v>0.30575999999999998</v>
      </c>
      <c r="L147" s="15">
        <v>2466633</v>
      </c>
      <c r="M147" s="15">
        <v>0.04</v>
      </c>
      <c r="N147" s="15">
        <v>6534233</v>
      </c>
      <c r="O147" s="15">
        <v>2035</v>
      </c>
      <c r="P147" s="15">
        <v>10810149</v>
      </c>
      <c r="Q147" s="15">
        <v>1.34</v>
      </c>
      <c r="R147" s="15">
        <v>10810149</v>
      </c>
      <c r="S147" s="15">
        <v>0</v>
      </c>
      <c r="T147" s="15">
        <v>0</v>
      </c>
      <c r="U147" s="15">
        <v>0</v>
      </c>
      <c r="V147" s="15">
        <v>0</v>
      </c>
      <c r="W147" s="15">
        <v>0</v>
      </c>
      <c r="X147" s="15">
        <v>0</v>
      </c>
      <c r="Y147" s="15">
        <v>0</v>
      </c>
      <c r="Z147" s="15">
        <v>0.04</v>
      </c>
      <c r="AA147" s="15">
        <v>6534233</v>
      </c>
      <c r="AB147" s="15">
        <v>16.061</v>
      </c>
    </row>
    <row r="148" spans="1:28" ht="30">
      <c r="A148" s="47">
        <v>145</v>
      </c>
      <c r="B148" s="15">
        <v>3150</v>
      </c>
      <c r="C148" s="15">
        <v>3150</v>
      </c>
      <c r="D148" s="15" t="s">
        <v>154</v>
      </c>
      <c r="E148" s="15">
        <v>965.8</v>
      </c>
      <c r="F148" s="15">
        <v>438076218</v>
      </c>
      <c r="G148" s="15">
        <v>479545057</v>
      </c>
      <c r="H148" s="15">
        <v>6865156</v>
      </c>
      <c r="I148" s="15">
        <v>2027</v>
      </c>
      <c r="J148" s="15">
        <v>591523</v>
      </c>
      <c r="K148" s="15">
        <v>0.66086999999999996</v>
      </c>
      <c r="L148" s="15">
        <v>316917</v>
      </c>
      <c r="M148" s="15">
        <v>0.04</v>
      </c>
      <c r="N148" s="15">
        <v>274606</v>
      </c>
      <c r="O148" s="15">
        <v>2032</v>
      </c>
      <c r="P148" s="15">
        <v>321295</v>
      </c>
      <c r="Q148" s="15">
        <v>0.67</v>
      </c>
      <c r="R148" s="15">
        <v>321295</v>
      </c>
      <c r="S148" s="15">
        <v>0</v>
      </c>
      <c r="T148" s="15">
        <v>0</v>
      </c>
      <c r="U148" s="15">
        <v>0</v>
      </c>
      <c r="V148" s="15">
        <v>0</v>
      </c>
      <c r="W148" s="15">
        <v>0</v>
      </c>
      <c r="X148" s="15">
        <v>0</v>
      </c>
      <c r="Y148" s="15">
        <v>0</v>
      </c>
      <c r="Z148" s="15">
        <v>0.04</v>
      </c>
      <c r="AA148" s="15">
        <v>274606</v>
      </c>
      <c r="AB148" s="15">
        <v>12.2028</v>
      </c>
    </row>
    <row r="149" spans="1:28" ht="30">
      <c r="A149" s="47">
        <v>146</v>
      </c>
      <c r="B149" s="15">
        <v>3154</v>
      </c>
      <c r="C149" s="15">
        <v>3154</v>
      </c>
      <c r="D149" s="15" t="s">
        <v>155</v>
      </c>
      <c r="E149" s="15">
        <v>484.8</v>
      </c>
      <c r="F149" s="15">
        <v>190933783</v>
      </c>
      <c r="G149" s="15">
        <v>212691973</v>
      </c>
      <c r="H149" s="15">
        <v>3533243</v>
      </c>
      <c r="I149" s="15">
        <v>2028</v>
      </c>
      <c r="J149" s="15">
        <v>282042</v>
      </c>
      <c r="K149" s="15">
        <v>0.32934000000000002</v>
      </c>
      <c r="L149" s="15">
        <v>70047</v>
      </c>
      <c r="M149" s="15">
        <v>0.06</v>
      </c>
      <c r="N149" s="15">
        <v>211995</v>
      </c>
      <c r="O149" s="15">
        <v>2030</v>
      </c>
      <c r="P149" s="15">
        <v>285007</v>
      </c>
      <c r="Q149" s="15">
        <v>0.34327999999999997</v>
      </c>
      <c r="R149" s="15">
        <v>73012</v>
      </c>
      <c r="S149" s="15">
        <v>0.06</v>
      </c>
      <c r="T149" s="15">
        <v>211995</v>
      </c>
      <c r="U149" s="15">
        <v>0</v>
      </c>
      <c r="V149" s="15">
        <v>0</v>
      </c>
      <c r="W149" s="15">
        <v>0</v>
      </c>
      <c r="X149" s="15">
        <v>0</v>
      </c>
      <c r="Y149" s="15">
        <v>0</v>
      </c>
      <c r="Z149" s="15">
        <v>0.12</v>
      </c>
      <c r="AA149" s="15">
        <v>423990</v>
      </c>
      <c r="AB149" s="15">
        <v>15.815899999999999</v>
      </c>
    </row>
    <row r="150" spans="1:28" ht="15">
      <c r="A150" s="47">
        <v>147</v>
      </c>
      <c r="B150" s="15">
        <v>3186</v>
      </c>
      <c r="C150" s="15">
        <v>3186</v>
      </c>
      <c r="D150" s="15" t="s">
        <v>378</v>
      </c>
      <c r="E150" s="15">
        <v>443.1</v>
      </c>
      <c r="F150" s="15">
        <v>176690745</v>
      </c>
      <c r="G150" s="15">
        <v>177780157</v>
      </c>
      <c r="H150" s="15">
        <v>3472339</v>
      </c>
      <c r="I150" s="15">
        <v>2028</v>
      </c>
      <c r="J150" s="15">
        <v>252618</v>
      </c>
      <c r="K150" s="15">
        <v>0.24906</v>
      </c>
      <c r="L150" s="15">
        <v>44278</v>
      </c>
      <c r="M150" s="15">
        <v>0.06</v>
      </c>
      <c r="N150" s="15">
        <v>208340</v>
      </c>
      <c r="O150" s="15">
        <v>0</v>
      </c>
      <c r="P150" s="15">
        <v>0</v>
      </c>
      <c r="Q150" s="15">
        <v>0</v>
      </c>
      <c r="R150" s="15">
        <v>0</v>
      </c>
      <c r="S150" s="15">
        <v>0</v>
      </c>
      <c r="T150" s="15">
        <v>0</v>
      </c>
      <c r="U150" s="15">
        <v>0</v>
      </c>
      <c r="V150" s="15">
        <v>0</v>
      </c>
      <c r="W150" s="15">
        <v>0</v>
      </c>
      <c r="X150" s="15">
        <v>0</v>
      </c>
      <c r="Y150" s="15">
        <v>0</v>
      </c>
      <c r="Z150" s="15">
        <v>0.06</v>
      </c>
      <c r="AA150" s="15">
        <v>208340</v>
      </c>
      <c r="AB150" s="15">
        <v>13.544600000000001</v>
      </c>
    </row>
    <row r="151" spans="1:28" ht="15">
      <c r="A151" s="47">
        <v>148</v>
      </c>
      <c r="B151" s="15">
        <v>3204</v>
      </c>
      <c r="C151" s="15">
        <v>3204</v>
      </c>
      <c r="D151" s="15" t="s">
        <v>156</v>
      </c>
      <c r="E151" s="15">
        <v>869.7</v>
      </c>
      <c r="F151" s="15">
        <v>356572772</v>
      </c>
      <c r="G151" s="15">
        <v>359850514</v>
      </c>
      <c r="H151" s="15">
        <v>5963037</v>
      </c>
      <c r="I151" s="15">
        <v>2028</v>
      </c>
      <c r="J151" s="15">
        <v>499153</v>
      </c>
      <c r="K151" s="15">
        <v>1.3871100000000001</v>
      </c>
      <c r="L151" s="15">
        <v>499153</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14.867599999999999</v>
      </c>
    </row>
    <row r="152" spans="1:28" ht="15">
      <c r="A152" s="47">
        <v>149</v>
      </c>
      <c r="B152" s="15">
        <v>3231</v>
      </c>
      <c r="C152" s="15">
        <v>3231</v>
      </c>
      <c r="D152" s="15" t="s">
        <v>157</v>
      </c>
      <c r="E152" s="15">
        <v>6737.5</v>
      </c>
      <c r="F152" s="15">
        <v>2987454930</v>
      </c>
      <c r="G152" s="15">
        <v>3524044822</v>
      </c>
      <c r="H152" s="15">
        <v>78267017</v>
      </c>
      <c r="I152" s="15">
        <v>2026</v>
      </c>
      <c r="J152" s="15">
        <v>3998263</v>
      </c>
      <c r="K152" s="15">
        <v>1.1345700000000001</v>
      </c>
      <c r="L152" s="15">
        <v>3998263</v>
      </c>
      <c r="M152" s="15">
        <v>0</v>
      </c>
      <c r="N152" s="15">
        <v>0</v>
      </c>
      <c r="O152" s="15">
        <v>2033</v>
      </c>
      <c r="P152" s="15">
        <v>4722220</v>
      </c>
      <c r="Q152" s="15">
        <v>1.34</v>
      </c>
      <c r="R152" s="15">
        <v>4722220</v>
      </c>
      <c r="S152" s="15">
        <v>0</v>
      </c>
      <c r="T152" s="15">
        <v>0</v>
      </c>
      <c r="U152" s="15">
        <v>0</v>
      </c>
      <c r="V152" s="15">
        <v>0</v>
      </c>
      <c r="W152" s="15">
        <v>0</v>
      </c>
      <c r="X152" s="15">
        <v>0</v>
      </c>
      <c r="Y152" s="15">
        <v>0</v>
      </c>
      <c r="Z152" s="15">
        <v>0</v>
      </c>
      <c r="AA152" s="15">
        <v>0</v>
      </c>
      <c r="AB152" s="15">
        <v>14.917199999999999</v>
      </c>
    </row>
    <row r="153" spans="1:28" ht="15">
      <c r="A153" s="47">
        <v>150</v>
      </c>
      <c r="B153" s="15">
        <v>3312</v>
      </c>
      <c r="C153" s="15">
        <v>3312</v>
      </c>
      <c r="D153" s="15" t="s">
        <v>158</v>
      </c>
      <c r="E153" s="15">
        <v>1788.3</v>
      </c>
      <c r="F153" s="15">
        <v>403664724</v>
      </c>
      <c r="G153" s="15">
        <v>442650844</v>
      </c>
      <c r="H153" s="15">
        <v>6985986</v>
      </c>
      <c r="I153" s="15">
        <v>2028</v>
      </c>
      <c r="J153" s="15">
        <v>704693</v>
      </c>
      <c r="K153" s="15">
        <v>1.59198</v>
      </c>
      <c r="L153" s="15">
        <v>704693</v>
      </c>
      <c r="M153" s="15">
        <v>0</v>
      </c>
      <c r="N153" s="15">
        <v>0</v>
      </c>
      <c r="O153" s="15">
        <v>2029</v>
      </c>
      <c r="P153" s="15">
        <v>593152</v>
      </c>
      <c r="Q153" s="15">
        <v>1.34</v>
      </c>
      <c r="R153" s="15">
        <v>593152</v>
      </c>
      <c r="S153" s="15">
        <v>0</v>
      </c>
      <c r="T153" s="15">
        <v>0</v>
      </c>
      <c r="U153" s="15">
        <v>0</v>
      </c>
      <c r="V153" s="15">
        <v>0</v>
      </c>
      <c r="W153" s="15">
        <v>0</v>
      </c>
      <c r="X153" s="15">
        <v>0</v>
      </c>
      <c r="Y153" s="15">
        <v>0</v>
      </c>
      <c r="Z153" s="15">
        <v>0</v>
      </c>
      <c r="AA153" s="15">
        <v>0</v>
      </c>
      <c r="AB153" s="15">
        <v>15.64</v>
      </c>
    </row>
    <row r="154" spans="1:28" ht="15">
      <c r="A154" s="47">
        <v>151</v>
      </c>
      <c r="B154" s="15">
        <v>3330</v>
      </c>
      <c r="C154" s="15">
        <v>3330</v>
      </c>
      <c r="D154" s="15" t="s">
        <v>159</v>
      </c>
      <c r="E154" s="15">
        <v>331.5</v>
      </c>
      <c r="F154" s="15">
        <v>230855584</v>
      </c>
      <c r="G154" s="15">
        <v>230855584</v>
      </c>
      <c r="H154" s="15">
        <v>2030210</v>
      </c>
      <c r="I154" s="15">
        <v>2029</v>
      </c>
      <c r="J154" s="15">
        <v>228697</v>
      </c>
      <c r="K154" s="15">
        <v>0.72682000000000002</v>
      </c>
      <c r="L154" s="15">
        <v>167791</v>
      </c>
      <c r="M154" s="15">
        <v>0.03</v>
      </c>
      <c r="N154" s="15">
        <v>60906</v>
      </c>
      <c r="O154" s="15">
        <v>2028</v>
      </c>
      <c r="P154" s="15">
        <v>309346</v>
      </c>
      <c r="Q154" s="15">
        <v>1.34</v>
      </c>
      <c r="R154" s="15">
        <v>309346</v>
      </c>
      <c r="S154" s="15">
        <v>0</v>
      </c>
      <c r="T154" s="15">
        <v>0</v>
      </c>
      <c r="U154" s="15">
        <v>0</v>
      </c>
      <c r="V154" s="15">
        <v>0</v>
      </c>
      <c r="W154" s="15">
        <v>0</v>
      </c>
      <c r="X154" s="15">
        <v>0</v>
      </c>
      <c r="Y154" s="15">
        <v>0</v>
      </c>
      <c r="Z154" s="15">
        <v>0.03</v>
      </c>
      <c r="AA154" s="15">
        <v>60906</v>
      </c>
      <c r="AB154" s="15">
        <v>11.9095</v>
      </c>
    </row>
    <row r="155" spans="1:28" ht="30">
      <c r="A155" s="47">
        <v>152</v>
      </c>
      <c r="B155" s="15">
        <v>3348</v>
      </c>
      <c r="C155" s="15">
        <v>3348</v>
      </c>
      <c r="D155" s="15" t="s">
        <v>160</v>
      </c>
      <c r="E155" s="15">
        <v>461.2</v>
      </c>
      <c r="F155" s="15">
        <v>256468492</v>
      </c>
      <c r="G155" s="15">
        <v>258081369</v>
      </c>
      <c r="H155" s="15">
        <v>2760157</v>
      </c>
      <c r="I155" s="15">
        <v>2026</v>
      </c>
      <c r="J155" s="15">
        <v>294265</v>
      </c>
      <c r="K155" s="15">
        <v>1.03325</v>
      </c>
      <c r="L155" s="15">
        <v>266663</v>
      </c>
      <c r="M155" s="15">
        <v>0.01</v>
      </c>
      <c r="N155" s="15">
        <v>27602</v>
      </c>
      <c r="O155" s="15">
        <v>2026</v>
      </c>
      <c r="P155" s="15">
        <v>345829</v>
      </c>
      <c r="Q155" s="15">
        <v>1.23305</v>
      </c>
      <c r="R155" s="15">
        <v>318227</v>
      </c>
      <c r="S155" s="15">
        <v>0.01</v>
      </c>
      <c r="T155" s="15">
        <v>27602</v>
      </c>
      <c r="U155" s="15">
        <v>0</v>
      </c>
      <c r="V155" s="15">
        <v>0</v>
      </c>
      <c r="W155" s="15">
        <v>0</v>
      </c>
      <c r="X155" s="15">
        <v>0</v>
      </c>
      <c r="Y155" s="15">
        <v>0</v>
      </c>
      <c r="Z155" s="15">
        <v>0.02</v>
      </c>
      <c r="AA155" s="15">
        <v>55204</v>
      </c>
      <c r="AB155" s="15">
        <v>12.7333</v>
      </c>
    </row>
    <row r="156" spans="1:28" ht="15">
      <c r="A156" s="47">
        <v>153</v>
      </c>
      <c r="B156" s="15">
        <v>3375</v>
      </c>
      <c r="C156" s="15">
        <v>3375</v>
      </c>
      <c r="D156" s="15" t="s">
        <v>161</v>
      </c>
      <c r="E156" s="15">
        <v>1719.4</v>
      </c>
      <c r="F156" s="15">
        <v>573940412</v>
      </c>
      <c r="G156" s="15">
        <v>576251837</v>
      </c>
      <c r="H156" s="15">
        <v>9903915</v>
      </c>
      <c r="I156" s="15">
        <v>2026</v>
      </c>
      <c r="J156" s="15">
        <v>898653</v>
      </c>
      <c r="K156" s="15">
        <v>1.2670000000000001E-2</v>
      </c>
      <c r="L156" s="15">
        <v>7301</v>
      </c>
      <c r="M156" s="15">
        <v>0.09</v>
      </c>
      <c r="N156" s="15">
        <v>891352</v>
      </c>
      <c r="O156" s="15">
        <v>2035</v>
      </c>
      <c r="P156" s="15">
        <v>772177</v>
      </c>
      <c r="Q156" s="15">
        <v>1.34</v>
      </c>
      <c r="R156" s="15">
        <v>772177</v>
      </c>
      <c r="S156" s="15">
        <v>0</v>
      </c>
      <c r="T156" s="15">
        <v>0</v>
      </c>
      <c r="U156" s="15">
        <v>0</v>
      </c>
      <c r="V156" s="15">
        <v>0</v>
      </c>
      <c r="W156" s="15">
        <v>0</v>
      </c>
      <c r="X156" s="15">
        <v>0</v>
      </c>
      <c r="Y156" s="15">
        <v>0</v>
      </c>
      <c r="Z156" s="15">
        <v>0.09</v>
      </c>
      <c r="AA156" s="15">
        <v>891352</v>
      </c>
      <c r="AB156" s="15">
        <v>16.9053</v>
      </c>
    </row>
    <row r="157" spans="1:28" ht="15">
      <c r="A157" s="47">
        <v>154</v>
      </c>
      <c r="B157" s="15">
        <v>3420</v>
      </c>
      <c r="C157" s="15">
        <v>3420</v>
      </c>
      <c r="D157" s="15" t="s">
        <v>162</v>
      </c>
      <c r="E157" s="15">
        <v>552.9</v>
      </c>
      <c r="F157" s="15">
        <v>341266796</v>
      </c>
      <c r="G157" s="15">
        <v>381800366</v>
      </c>
      <c r="H157" s="15">
        <v>3257919</v>
      </c>
      <c r="I157" s="15">
        <v>2030</v>
      </c>
      <c r="J157" s="15">
        <v>360379</v>
      </c>
      <c r="K157" s="15">
        <v>0.34658</v>
      </c>
      <c r="L157" s="15">
        <v>132325</v>
      </c>
      <c r="M157" s="15">
        <v>7.0000000000000007E-2</v>
      </c>
      <c r="N157" s="15">
        <v>228054</v>
      </c>
      <c r="O157" s="15">
        <v>2029</v>
      </c>
      <c r="P157" s="15">
        <v>511612</v>
      </c>
      <c r="Q157" s="15">
        <v>1.34</v>
      </c>
      <c r="R157" s="15">
        <v>511612</v>
      </c>
      <c r="S157" s="15">
        <v>0</v>
      </c>
      <c r="T157" s="15">
        <v>0</v>
      </c>
      <c r="U157" s="15">
        <v>0</v>
      </c>
      <c r="V157" s="15">
        <v>0</v>
      </c>
      <c r="W157" s="15">
        <v>0</v>
      </c>
      <c r="X157" s="15">
        <v>0</v>
      </c>
      <c r="Y157" s="15">
        <v>0</v>
      </c>
      <c r="Z157" s="15">
        <v>7.0000000000000007E-2</v>
      </c>
      <c r="AA157" s="15">
        <v>228054</v>
      </c>
      <c r="AB157" s="15">
        <v>10.928900000000001</v>
      </c>
    </row>
    <row r="158" spans="1:28" ht="15">
      <c r="A158" s="47">
        <v>155</v>
      </c>
      <c r="B158" s="15">
        <v>3465</v>
      </c>
      <c r="C158" s="15">
        <v>3465</v>
      </c>
      <c r="D158" s="15" t="s">
        <v>163</v>
      </c>
      <c r="E158" s="15">
        <v>290.3</v>
      </c>
      <c r="F158" s="15">
        <v>96470814</v>
      </c>
      <c r="G158" s="15">
        <v>97395094</v>
      </c>
      <c r="H158" s="15">
        <v>1069675</v>
      </c>
      <c r="I158" s="15">
        <v>2027</v>
      </c>
      <c r="J158" s="15">
        <v>157559</v>
      </c>
      <c r="K158" s="15">
        <v>1.2882499999999999</v>
      </c>
      <c r="L158" s="15">
        <v>125469</v>
      </c>
      <c r="M158" s="15">
        <v>0.03</v>
      </c>
      <c r="N158" s="15">
        <v>32090</v>
      </c>
      <c r="O158" s="15">
        <v>2033</v>
      </c>
      <c r="P158" s="15">
        <v>130509</v>
      </c>
      <c r="Q158" s="15">
        <v>1.2301599999999999</v>
      </c>
      <c r="R158" s="15">
        <v>119812</v>
      </c>
      <c r="S158" s="15">
        <v>0.01</v>
      </c>
      <c r="T158" s="15">
        <v>10697</v>
      </c>
      <c r="U158" s="15">
        <v>0</v>
      </c>
      <c r="V158" s="15">
        <v>0</v>
      </c>
      <c r="W158" s="15">
        <v>0</v>
      </c>
      <c r="X158" s="15">
        <v>0</v>
      </c>
      <c r="Y158" s="15">
        <v>0</v>
      </c>
      <c r="Z158" s="15">
        <v>0.04</v>
      </c>
      <c r="AA158" s="15">
        <v>42787</v>
      </c>
      <c r="AB158" s="15">
        <v>18.2301</v>
      </c>
    </row>
    <row r="159" spans="1:28" ht="30">
      <c r="A159" s="47">
        <v>156</v>
      </c>
      <c r="B159" s="15">
        <v>3537</v>
      </c>
      <c r="C159" s="15">
        <v>3537</v>
      </c>
      <c r="D159" s="15" t="s">
        <v>164</v>
      </c>
      <c r="E159" s="15">
        <v>315</v>
      </c>
      <c r="F159" s="15">
        <v>208367741</v>
      </c>
      <c r="G159" s="15">
        <v>211710405</v>
      </c>
      <c r="H159" s="15">
        <v>1405306</v>
      </c>
      <c r="I159" s="15">
        <v>2030</v>
      </c>
      <c r="J159" s="15">
        <v>207714</v>
      </c>
      <c r="K159" s="15">
        <v>0.71560999999999997</v>
      </c>
      <c r="L159" s="15">
        <v>151502</v>
      </c>
      <c r="M159" s="15">
        <v>0.04</v>
      </c>
      <c r="N159" s="15">
        <v>56212</v>
      </c>
      <c r="O159" s="15">
        <v>2028</v>
      </c>
      <c r="P159" s="15">
        <v>283692</v>
      </c>
      <c r="Q159" s="15">
        <v>1.0081100000000001</v>
      </c>
      <c r="R159" s="15">
        <v>213427</v>
      </c>
      <c r="S159" s="15">
        <v>0.05</v>
      </c>
      <c r="T159" s="15">
        <v>70265</v>
      </c>
      <c r="U159" s="15">
        <v>0</v>
      </c>
      <c r="V159" s="15">
        <v>0</v>
      </c>
      <c r="W159" s="15">
        <v>0</v>
      </c>
      <c r="X159" s="15">
        <v>0</v>
      </c>
      <c r="Y159" s="15">
        <v>0</v>
      </c>
      <c r="Z159" s="15">
        <v>0.09</v>
      </c>
      <c r="AA159" s="15">
        <v>126477</v>
      </c>
      <c r="AB159" s="15">
        <v>11.0037</v>
      </c>
    </row>
    <row r="160" spans="1:28" ht="30">
      <c r="A160" s="47">
        <v>157</v>
      </c>
      <c r="B160" s="15">
        <v>3555</v>
      </c>
      <c r="C160" s="15">
        <v>3555</v>
      </c>
      <c r="D160" s="15" t="s">
        <v>165</v>
      </c>
      <c r="E160" s="15">
        <v>601.29999999999995</v>
      </c>
      <c r="F160" s="15">
        <v>300816118</v>
      </c>
      <c r="G160" s="15">
        <v>300816118</v>
      </c>
      <c r="H160" s="15">
        <v>4365650</v>
      </c>
      <c r="I160" s="15">
        <v>2029</v>
      </c>
      <c r="J160" s="15">
        <v>372385</v>
      </c>
      <c r="K160" s="15">
        <v>1.0927899999999999</v>
      </c>
      <c r="L160" s="15">
        <v>328728</v>
      </c>
      <c r="M160" s="15">
        <v>0.01</v>
      </c>
      <c r="N160" s="15">
        <v>43657</v>
      </c>
      <c r="O160" s="15">
        <v>0</v>
      </c>
      <c r="P160" s="15">
        <v>0</v>
      </c>
      <c r="Q160" s="15">
        <v>0</v>
      </c>
      <c r="R160" s="15">
        <v>0</v>
      </c>
      <c r="S160" s="15">
        <v>0</v>
      </c>
      <c r="T160" s="15">
        <v>0</v>
      </c>
      <c r="U160" s="15">
        <v>0</v>
      </c>
      <c r="V160" s="15">
        <v>0</v>
      </c>
      <c r="W160" s="15">
        <v>0</v>
      </c>
      <c r="X160" s="15">
        <v>0</v>
      </c>
      <c r="Y160" s="15">
        <v>0</v>
      </c>
      <c r="Z160" s="15">
        <v>0.01</v>
      </c>
      <c r="AA160" s="15">
        <v>43657</v>
      </c>
      <c r="AB160" s="15">
        <v>10.8339</v>
      </c>
    </row>
    <row r="161" spans="1:28" ht="15">
      <c r="A161" s="47">
        <v>158</v>
      </c>
      <c r="B161" s="15">
        <v>3600</v>
      </c>
      <c r="C161" s="15">
        <v>3600</v>
      </c>
      <c r="D161" s="15" t="s">
        <v>166</v>
      </c>
      <c r="E161" s="15">
        <v>2152.9</v>
      </c>
      <c r="F161" s="15">
        <v>1196060777</v>
      </c>
      <c r="G161" s="15">
        <v>1291639638</v>
      </c>
      <c r="H161" s="15">
        <v>44071508</v>
      </c>
      <c r="I161" s="15">
        <v>2027</v>
      </c>
      <c r="J161" s="15">
        <v>1377134</v>
      </c>
      <c r="K161" s="15">
        <v>1.06619</v>
      </c>
      <c r="L161" s="15">
        <v>1377134</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11.872199999999999</v>
      </c>
    </row>
    <row r="162" spans="1:28" ht="15">
      <c r="A162" s="47">
        <v>159</v>
      </c>
      <c r="B162" s="15">
        <v>3609</v>
      </c>
      <c r="C162" s="15">
        <v>3609</v>
      </c>
      <c r="D162" s="15" t="s">
        <v>167</v>
      </c>
      <c r="E162" s="15">
        <v>453.4</v>
      </c>
      <c r="F162" s="15">
        <v>206708410</v>
      </c>
      <c r="G162" s="15">
        <v>207627803</v>
      </c>
      <c r="H162" s="15">
        <v>2107765</v>
      </c>
      <c r="I162" s="15">
        <v>2027</v>
      </c>
      <c r="J162" s="15">
        <v>272456</v>
      </c>
      <c r="K162" s="15">
        <v>1.21071</v>
      </c>
      <c r="L162" s="15">
        <v>251378</v>
      </c>
      <c r="M162" s="15">
        <v>0.01</v>
      </c>
      <c r="N162" s="15">
        <v>21078</v>
      </c>
      <c r="O162" s="15">
        <v>2033</v>
      </c>
      <c r="P162" s="15">
        <v>278221</v>
      </c>
      <c r="Q162" s="15">
        <v>1.23848</v>
      </c>
      <c r="R162" s="15">
        <v>257143</v>
      </c>
      <c r="S162" s="15">
        <v>0.01</v>
      </c>
      <c r="T162" s="15">
        <v>21078</v>
      </c>
      <c r="U162" s="15">
        <v>0</v>
      </c>
      <c r="V162" s="15">
        <v>0</v>
      </c>
      <c r="W162" s="15">
        <v>0</v>
      </c>
      <c r="X162" s="15">
        <v>0</v>
      </c>
      <c r="Y162" s="15">
        <v>0</v>
      </c>
      <c r="Z162" s="15">
        <v>0.02</v>
      </c>
      <c r="AA162" s="15">
        <v>42156</v>
      </c>
      <c r="AB162" s="15">
        <v>15.8543</v>
      </c>
    </row>
    <row r="163" spans="1:28" ht="30">
      <c r="A163" s="47">
        <v>160</v>
      </c>
      <c r="B163" s="15">
        <v>3645</v>
      </c>
      <c r="C163" s="15">
        <v>3645</v>
      </c>
      <c r="D163" s="15" t="s">
        <v>168</v>
      </c>
      <c r="E163" s="15">
        <v>2616.4</v>
      </c>
      <c r="F163" s="15">
        <v>1957713065</v>
      </c>
      <c r="G163" s="15">
        <v>1969501519</v>
      </c>
      <c r="H163" s="15">
        <v>12226678</v>
      </c>
      <c r="I163" s="15">
        <v>2026</v>
      </c>
      <c r="J163" s="15">
        <v>1786612</v>
      </c>
      <c r="K163" s="15">
        <v>0.47258</v>
      </c>
      <c r="L163" s="15">
        <v>930745</v>
      </c>
      <c r="M163" s="15">
        <v>7.0000000000000007E-2</v>
      </c>
      <c r="N163" s="15">
        <v>855867</v>
      </c>
      <c r="O163" s="15">
        <v>2033</v>
      </c>
      <c r="P163" s="15">
        <v>1969502</v>
      </c>
      <c r="Q163" s="15">
        <v>1</v>
      </c>
      <c r="R163" s="15">
        <v>1969502</v>
      </c>
      <c r="S163" s="15">
        <v>0</v>
      </c>
      <c r="T163" s="15">
        <v>0</v>
      </c>
      <c r="U163" s="15">
        <v>0</v>
      </c>
      <c r="V163" s="15">
        <v>0</v>
      </c>
      <c r="W163" s="15">
        <v>0</v>
      </c>
      <c r="X163" s="15">
        <v>0</v>
      </c>
      <c r="Y163" s="15">
        <v>0</v>
      </c>
      <c r="Z163" s="15">
        <v>7.0000000000000007E-2</v>
      </c>
      <c r="AA163" s="15">
        <v>855867</v>
      </c>
      <c r="AB163" s="15">
        <v>11.260999999999999</v>
      </c>
    </row>
    <row r="164" spans="1:28" ht="15">
      <c r="A164" s="47">
        <v>161</v>
      </c>
      <c r="B164" s="15">
        <v>3715</v>
      </c>
      <c r="C164" s="15">
        <v>3715</v>
      </c>
      <c r="D164" s="15" t="s">
        <v>169</v>
      </c>
      <c r="E164" s="15">
        <v>7493.7</v>
      </c>
      <c r="F164" s="15">
        <v>2725003373</v>
      </c>
      <c r="G164" s="15">
        <v>2849812003</v>
      </c>
      <c r="H164" s="15">
        <v>66105680</v>
      </c>
      <c r="I164" s="15">
        <v>2026</v>
      </c>
      <c r="J164" s="15">
        <v>4086022</v>
      </c>
      <c r="K164" s="15">
        <v>1.4337899999999999</v>
      </c>
      <c r="L164" s="15">
        <v>4086022</v>
      </c>
      <c r="M164" s="15">
        <v>0</v>
      </c>
      <c r="N164" s="15">
        <v>0</v>
      </c>
      <c r="O164" s="15">
        <v>2035</v>
      </c>
      <c r="P164" s="15">
        <v>3818748</v>
      </c>
      <c r="Q164" s="15">
        <v>1.34</v>
      </c>
      <c r="R164" s="15">
        <v>3818748</v>
      </c>
      <c r="S164" s="15">
        <v>0</v>
      </c>
      <c r="T164" s="15">
        <v>0</v>
      </c>
      <c r="U164" s="15">
        <v>0</v>
      </c>
      <c r="V164" s="15">
        <v>0</v>
      </c>
      <c r="W164" s="15">
        <v>0</v>
      </c>
      <c r="X164" s="15">
        <v>0</v>
      </c>
      <c r="Y164" s="15">
        <v>0</v>
      </c>
      <c r="Z164" s="15">
        <v>0</v>
      </c>
      <c r="AA164" s="15">
        <v>0</v>
      </c>
      <c r="AB164" s="15">
        <v>17.994700000000002</v>
      </c>
    </row>
    <row r="165" spans="1:28" ht="15">
      <c r="A165" s="47">
        <v>162</v>
      </c>
      <c r="B165" s="15">
        <v>3744</v>
      </c>
      <c r="C165" s="15">
        <v>3744</v>
      </c>
      <c r="D165" s="15" t="s">
        <v>170</v>
      </c>
      <c r="E165" s="15">
        <v>678.4</v>
      </c>
      <c r="F165" s="15">
        <v>224886677</v>
      </c>
      <c r="G165" s="15">
        <v>231113485</v>
      </c>
      <c r="H165" s="15">
        <v>4252370</v>
      </c>
      <c r="I165" s="15">
        <v>2026</v>
      </c>
      <c r="J165" s="15">
        <v>353269</v>
      </c>
      <c r="K165" s="15">
        <v>1.16056</v>
      </c>
      <c r="L165" s="15">
        <v>268222</v>
      </c>
      <c r="M165" s="15">
        <v>0.02</v>
      </c>
      <c r="N165" s="15">
        <v>85047</v>
      </c>
      <c r="O165" s="15">
        <v>2035</v>
      </c>
      <c r="P165" s="15">
        <v>154846</v>
      </c>
      <c r="Q165" s="15">
        <v>0.67</v>
      </c>
      <c r="R165" s="15">
        <v>154846</v>
      </c>
      <c r="S165" s="15">
        <v>0</v>
      </c>
      <c r="T165" s="15">
        <v>0</v>
      </c>
      <c r="U165" s="15">
        <v>0</v>
      </c>
      <c r="V165" s="15">
        <v>0</v>
      </c>
      <c r="W165" s="15">
        <v>0</v>
      </c>
      <c r="X165" s="15">
        <v>0</v>
      </c>
      <c r="Y165" s="15">
        <v>0</v>
      </c>
      <c r="Z165" s="15">
        <v>0.02</v>
      </c>
      <c r="AA165" s="15">
        <v>85047</v>
      </c>
      <c r="AB165" s="15">
        <v>17.1645</v>
      </c>
    </row>
    <row r="166" spans="1:28" ht="30">
      <c r="A166" s="47">
        <v>163</v>
      </c>
      <c r="B166" s="15">
        <v>3798</v>
      </c>
      <c r="C166" s="15">
        <v>3798</v>
      </c>
      <c r="D166" s="15" t="s">
        <v>171</v>
      </c>
      <c r="E166" s="15">
        <v>586</v>
      </c>
      <c r="F166" s="15">
        <v>255250503</v>
      </c>
      <c r="G166" s="15">
        <v>255250503</v>
      </c>
      <c r="H166" s="15">
        <v>2366959</v>
      </c>
      <c r="I166" s="15">
        <v>2027</v>
      </c>
      <c r="J166" s="15">
        <v>344051</v>
      </c>
      <c r="K166" s="15">
        <v>0.60604999999999998</v>
      </c>
      <c r="L166" s="15">
        <v>154694</v>
      </c>
      <c r="M166" s="15">
        <v>0.08</v>
      </c>
      <c r="N166" s="15">
        <v>189357</v>
      </c>
      <c r="O166" s="15">
        <v>0</v>
      </c>
      <c r="P166" s="15">
        <v>0</v>
      </c>
      <c r="Q166" s="15">
        <v>0</v>
      </c>
      <c r="R166" s="15">
        <v>0</v>
      </c>
      <c r="S166" s="15">
        <v>0</v>
      </c>
      <c r="T166" s="15">
        <v>0</v>
      </c>
      <c r="U166" s="15">
        <v>0</v>
      </c>
      <c r="V166" s="15">
        <v>0</v>
      </c>
      <c r="W166" s="15">
        <v>0</v>
      </c>
      <c r="X166" s="15">
        <v>0</v>
      </c>
      <c r="Y166" s="15">
        <v>0</v>
      </c>
      <c r="Z166" s="15">
        <v>0.08</v>
      </c>
      <c r="AA166" s="15">
        <v>189357</v>
      </c>
      <c r="AB166" s="15">
        <v>12.938700000000001</v>
      </c>
    </row>
    <row r="167" spans="1:28" ht="30">
      <c r="A167" s="47">
        <v>164</v>
      </c>
      <c r="B167" s="15">
        <v>3816</v>
      </c>
      <c r="C167" s="15">
        <v>3816</v>
      </c>
      <c r="D167" s="15" t="s">
        <v>172</v>
      </c>
      <c r="E167" s="15">
        <v>299.8</v>
      </c>
      <c r="F167" s="15">
        <v>202921858</v>
      </c>
      <c r="G167" s="15">
        <v>202921858</v>
      </c>
      <c r="H167" s="15">
        <v>2409770</v>
      </c>
      <c r="I167" s="15">
        <v>2026</v>
      </c>
      <c r="J167" s="15">
        <v>201943</v>
      </c>
      <c r="K167" s="15">
        <v>0.87641999999999998</v>
      </c>
      <c r="L167" s="15">
        <v>177845</v>
      </c>
      <c r="M167" s="15">
        <v>0.01</v>
      </c>
      <c r="N167" s="15">
        <v>24098</v>
      </c>
      <c r="O167" s="15">
        <v>2026</v>
      </c>
      <c r="P167" s="15">
        <v>135958</v>
      </c>
      <c r="Q167" s="15">
        <v>0.55125000000000002</v>
      </c>
      <c r="R167" s="15">
        <v>111860</v>
      </c>
      <c r="S167" s="15">
        <v>0.01</v>
      </c>
      <c r="T167" s="15">
        <v>24098</v>
      </c>
      <c r="U167" s="15">
        <v>0</v>
      </c>
      <c r="V167" s="15">
        <v>0</v>
      </c>
      <c r="W167" s="15">
        <v>0</v>
      </c>
      <c r="X167" s="15">
        <v>0</v>
      </c>
      <c r="Y167" s="15">
        <v>0</v>
      </c>
      <c r="Z167" s="15">
        <v>0.02</v>
      </c>
      <c r="AA167" s="15">
        <v>48196</v>
      </c>
      <c r="AB167" s="15">
        <v>12.761799999999999</v>
      </c>
    </row>
    <row r="168" spans="1:28" ht="45">
      <c r="A168" s="47">
        <v>165</v>
      </c>
      <c r="B168" s="15">
        <v>3841</v>
      </c>
      <c r="C168" s="15">
        <v>3841</v>
      </c>
      <c r="D168" s="15" t="s">
        <v>173</v>
      </c>
      <c r="E168" s="15">
        <v>669</v>
      </c>
      <c r="F168" s="15">
        <v>321486884</v>
      </c>
      <c r="G168" s="15">
        <v>334162920</v>
      </c>
      <c r="H168" s="15">
        <v>4168719</v>
      </c>
      <c r="I168" s="15">
        <v>2028</v>
      </c>
      <c r="J168" s="15">
        <v>406035</v>
      </c>
      <c r="K168" s="15">
        <v>9.2319999999999999E-2</v>
      </c>
      <c r="L168" s="15">
        <v>30850</v>
      </c>
      <c r="M168" s="15">
        <v>0.09</v>
      </c>
      <c r="N168" s="15">
        <v>375185</v>
      </c>
      <c r="O168" s="15">
        <v>2035</v>
      </c>
      <c r="P168" s="15">
        <v>334163</v>
      </c>
      <c r="Q168" s="15">
        <v>0.87524999999999997</v>
      </c>
      <c r="R168" s="15">
        <v>292476</v>
      </c>
      <c r="S168" s="15">
        <v>0.01</v>
      </c>
      <c r="T168" s="15">
        <v>41687</v>
      </c>
      <c r="U168" s="15">
        <v>0</v>
      </c>
      <c r="V168" s="15">
        <v>0</v>
      </c>
      <c r="W168" s="15">
        <v>0</v>
      </c>
      <c r="X168" s="15">
        <v>0</v>
      </c>
      <c r="Y168" s="15">
        <v>0</v>
      </c>
      <c r="Z168" s="15">
        <v>0.1</v>
      </c>
      <c r="AA168" s="15">
        <v>416872</v>
      </c>
      <c r="AB168" s="15">
        <v>11.3262</v>
      </c>
    </row>
    <row r="169" spans="1:28" ht="30">
      <c r="A169" s="47">
        <v>166</v>
      </c>
      <c r="B169" s="15">
        <v>3906</v>
      </c>
      <c r="C169" s="15">
        <v>3906</v>
      </c>
      <c r="D169" s="15" t="s">
        <v>174</v>
      </c>
      <c r="E169" s="15">
        <v>425.8</v>
      </c>
      <c r="F169" s="15">
        <v>288003729</v>
      </c>
      <c r="G169" s="15">
        <v>298296807</v>
      </c>
      <c r="H169" s="15">
        <v>4767318</v>
      </c>
      <c r="I169" s="15">
        <v>2026</v>
      </c>
      <c r="J169" s="15">
        <v>286816</v>
      </c>
      <c r="K169" s="15">
        <v>0.32224000000000003</v>
      </c>
      <c r="L169" s="15">
        <v>96123</v>
      </c>
      <c r="M169" s="15">
        <v>0.04</v>
      </c>
      <c r="N169" s="15">
        <v>190693</v>
      </c>
      <c r="O169" s="15">
        <v>2035</v>
      </c>
      <c r="P169" s="15">
        <v>199859</v>
      </c>
      <c r="Q169" s="15">
        <v>0.35037000000000001</v>
      </c>
      <c r="R169" s="15">
        <v>104513</v>
      </c>
      <c r="S169" s="15">
        <v>0.02</v>
      </c>
      <c r="T169" s="15">
        <v>95346</v>
      </c>
      <c r="U169" s="15">
        <v>0</v>
      </c>
      <c r="V169" s="15">
        <v>0</v>
      </c>
      <c r="W169" s="15">
        <v>0</v>
      </c>
      <c r="X169" s="15">
        <v>0</v>
      </c>
      <c r="Y169" s="15">
        <v>0</v>
      </c>
      <c r="Z169" s="15">
        <v>0.06</v>
      </c>
      <c r="AA169" s="15">
        <v>286039</v>
      </c>
      <c r="AB169" s="15">
        <v>12.0717</v>
      </c>
    </row>
    <row r="170" spans="1:28" ht="30">
      <c r="A170" s="47">
        <v>167</v>
      </c>
      <c r="B170" s="15">
        <v>4419</v>
      </c>
      <c r="C170" s="15">
        <v>4419</v>
      </c>
      <c r="D170" s="15" t="s">
        <v>381</v>
      </c>
      <c r="E170" s="15">
        <v>794.9</v>
      </c>
      <c r="F170" s="15">
        <v>314177253</v>
      </c>
      <c r="G170" s="15">
        <v>335044204</v>
      </c>
      <c r="H170" s="15">
        <v>3745319</v>
      </c>
      <c r="I170" s="15">
        <v>2029</v>
      </c>
      <c r="J170" s="15">
        <v>454697</v>
      </c>
      <c r="K170" s="15">
        <v>0.68640999999999996</v>
      </c>
      <c r="L170" s="15">
        <v>229978</v>
      </c>
      <c r="M170" s="15">
        <v>0.06</v>
      </c>
      <c r="N170" s="15">
        <v>224719</v>
      </c>
      <c r="O170" s="15">
        <v>2032</v>
      </c>
      <c r="P170" s="15">
        <v>448959</v>
      </c>
      <c r="Q170" s="15">
        <v>0.89285999999999999</v>
      </c>
      <c r="R170" s="15">
        <v>299146</v>
      </c>
      <c r="S170" s="15">
        <v>0.04</v>
      </c>
      <c r="T170" s="15">
        <v>149813</v>
      </c>
      <c r="U170" s="15">
        <v>0</v>
      </c>
      <c r="V170" s="15">
        <v>0</v>
      </c>
      <c r="W170" s="15">
        <v>0</v>
      </c>
      <c r="X170" s="15">
        <v>0</v>
      </c>
      <c r="Y170" s="15">
        <v>0</v>
      </c>
      <c r="Z170" s="15">
        <v>0.1</v>
      </c>
      <c r="AA170" s="15">
        <v>374532</v>
      </c>
      <c r="AB170" s="15">
        <v>12.7273</v>
      </c>
    </row>
    <row r="171" spans="1:28" ht="15">
      <c r="A171" s="47">
        <v>168</v>
      </c>
      <c r="B171" s="15">
        <v>3942</v>
      </c>
      <c r="C171" s="15">
        <v>3942</v>
      </c>
      <c r="D171" s="15" t="s">
        <v>175</v>
      </c>
      <c r="E171" s="15">
        <v>619.5</v>
      </c>
      <c r="F171" s="15">
        <v>198413302</v>
      </c>
      <c r="G171" s="15">
        <v>202773209</v>
      </c>
      <c r="H171" s="15">
        <v>4585544</v>
      </c>
      <c r="I171" s="15">
        <v>2029</v>
      </c>
      <c r="J171" s="15">
        <v>325477</v>
      </c>
      <c r="K171" s="15">
        <v>2.214E-2</v>
      </c>
      <c r="L171" s="15">
        <v>4489</v>
      </c>
      <c r="M171" s="15">
        <v>7.0000000000000007E-2</v>
      </c>
      <c r="N171" s="15">
        <v>320988</v>
      </c>
      <c r="O171" s="15">
        <v>2034</v>
      </c>
      <c r="P171" s="15">
        <v>202773</v>
      </c>
      <c r="Q171" s="15">
        <v>1</v>
      </c>
      <c r="R171" s="15">
        <v>202773</v>
      </c>
      <c r="S171" s="15">
        <v>0</v>
      </c>
      <c r="T171" s="15">
        <v>0</v>
      </c>
      <c r="U171" s="15">
        <v>0</v>
      </c>
      <c r="V171" s="15">
        <v>0</v>
      </c>
      <c r="W171" s="15">
        <v>0</v>
      </c>
      <c r="X171" s="15">
        <v>0</v>
      </c>
      <c r="Y171" s="15">
        <v>0</v>
      </c>
      <c r="Z171" s="15">
        <v>7.0000000000000007E-2</v>
      </c>
      <c r="AA171" s="15">
        <v>320988</v>
      </c>
      <c r="AB171" s="15">
        <v>16.951599999999999</v>
      </c>
    </row>
    <row r="172" spans="1:28" ht="45">
      <c r="A172" s="47">
        <v>169</v>
      </c>
      <c r="B172" s="15">
        <v>4023</v>
      </c>
      <c r="C172" s="15">
        <v>4023</v>
      </c>
      <c r="D172" s="15" t="s">
        <v>466</v>
      </c>
      <c r="E172" s="15">
        <v>660.3</v>
      </c>
      <c r="F172" s="15">
        <v>464725335</v>
      </c>
      <c r="G172" s="15">
        <v>514013324</v>
      </c>
      <c r="H172" s="15">
        <v>4958139</v>
      </c>
      <c r="I172" s="15">
        <v>2026</v>
      </c>
      <c r="J172" s="15">
        <v>442050</v>
      </c>
      <c r="K172" s="15">
        <v>8.8319999999999996E-2</v>
      </c>
      <c r="L172" s="15">
        <v>45399</v>
      </c>
      <c r="M172" s="15">
        <v>0.08</v>
      </c>
      <c r="N172" s="15">
        <v>396651</v>
      </c>
      <c r="O172" s="15">
        <v>2032</v>
      </c>
      <c r="P172" s="15">
        <v>688778</v>
      </c>
      <c r="Q172" s="15">
        <v>1.34</v>
      </c>
      <c r="R172" s="15">
        <v>688778</v>
      </c>
      <c r="S172" s="15">
        <v>0</v>
      </c>
      <c r="T172" s="15">
        <v>0</v>
      </c>
      <c r="U172" s="15">
        <v>0</v>
      </c>
      <c r="V172" s="15">
        <v>0</v>
      </c>
      <c r="W172" s="15">
        <v>0</v>
      </c>
      <c r="X172" s="15">
        <v>0</v>
      </c>
      <c r="Y172" s="15">
        <v>0</v>
      </c>
      <c r="Z172" s="15">
        <v>0.08</v>
      </c>
      <c r="AA172" s="15">
        <v>396651</v>
      </c>
      <c r="AB172" s="15">
        <v>10.507099999999999</v>
      </c>
    </row>
    <row r="173" spans="1:28" ht="45">
      <c r="A173" s="47">
        <v>170</v>
      </c>
      <c r="B173" s="15">
        <v>4033</v>
      </c>
      <c r="C173" s="15">
        <v>4033</v>
      </c>
      <c r="D173" s="15" t="s">
        <v>467</v>
      </c>
      <c r="E173" s="15">
        <v>560.29999999999995</v>
      </c>
      <c r="F173" s="15">
        <v>478273795</v>
      </c>
      <c r="G173" s="15">
        <v>478273795</v>
      </c>
      <c r="H173" s="15">
        <v>3797271</v>
      </c>
      <c r="I173" s="15">
        <v>2026</v>
      </c>
      <c r="J173" s="15">
        <v>396319</v>
      </c>
      <c r="K173" s="15">
        <v>0.43167</v>
      </c>
      <c r="L173" s="15">
        <v>206455</v>
      </c>
      <c r="M173" s="15">
        <v>0.05</v>
      </c>
      <c r="N173" s="15">
        <v>189864</v>
      </c>
      <c r="O173" s="15">
        <v>0</v>
      </c>
      <c r="P173" s="15">
        <v>0</v>
      </c>
      <c r="Q173" s="15">
        <v>0</v>
      </c>
      <c r="R173" s="15">
        <v>0</v>
      </c>
      <c r="S173" s="15">
        <v>0</v>
      </c>
      <c r="T173" s="15">
        <v>0</v>
      </c>
      <c r="U173" s="15">
        <v>0</v>
      </c>
      <c r="V173" s="15">
        <v>0</v>
      </c>
      <c r="W173" s="15">
        <v>0</v>
      </c>
      <c r="X173" s="15">
        <v>0</v>
      </c>
      <c r="Y173" s="15">
        <v>0</v>
      </c>
      <c r="Z173" s="15">
        <v>0.05</v>
      </c>
      <c r="AA173" s="15">
        <v>189864</v>
      </c>
      <c r="AB173" s="15">
        <v>9.9801000000000002</v>
      </c>
    </row>
    <row r="174" spans="1:28" ht="30">
      <c r="A174" s="47">
        <v>171</v>
      </c>
      <c r="B174" s="15">
        <v>4041</v>
      </c>
      <c r="C174" s="15">
        <v>4041</v>
      </c>
      <c r="D174" s="15" t="s">
        <v>177</v>
      </c>
      <c r="E174" s="15">
        <v>1201.3</v>
      </c>
      <c r="F174" s="15">
        <v>483054871</v>
      </c>
      <c r="G174" s="15">
        <v>505961171</v>
      </c>
      <c r="H174" s="15">
        <v>7856430</v>
      </c>
      <c r="I174" s="15">
        <v>2026</v>
      </c>
      <c r="J174" s="15">
        <v>695957</v>
      </c>
      <c r="K174" s="15">
        <v>0.1333</v>
      </c>
      <c r="L174" s="15">
        <v>67443</v>
      </c>
      <c r="M174" s="15">
        <v>0.08</v>
      </c>
      <c r="N174" s="15">
        <v>628514</v>
      </c>
      <c r="O174" s="15">
        <v>2027</v>
      </c>
      <c r="P174" s="15">
        <v>505961</v>
      </c>
      <c r="Q174" s="15">
        <v>1</v>
      </c>
      <c r="R174" s="15">
        <v>505961</v>
      </c>
      <c r="S174" s="15">
        <v>0</v>
      </c>
      <c r="T174" s="15">
        <v>0</v>
      </c>
      <c r="U174" s="15">
        <v>0</v>
      </c>
      <c r="V174" s="15">
        <v>0</v>
      </c>
      <c r="W174" s="15">
        <v>0</v>
      </c>
      <c r="X174" s="15">
        <v>0</v>
      </c>
      <c r="Y174" s="15">
        <v>0</v>
      </c>
      <c r="Z174" s="15">
        <v>0.08</v>
      </c>
      <c r="AA174" s="15">
        <v>628514</v>
      </c>
      <c r="AB174" s="15">
        <v>12.8451</v>
      </c>
    </row>
    <row r="175" spans="1:28" ht="30">
      <c r="A175" s="47">
        <v>172</v>
      </c>
      <c r="B175" s="15">
        <v>4043</v>
      </c>
      <c r="C175" s="15">
        <v>4043</v>
      </c>
      <c r="D175" s="15" t="s">
        <v>178</v>
      </c>
      <c r="E175" s="15">
        <v>671.9</v>
      </c>
      <c r="F175" s="15">
        <v>494682134</v>
      </c>
      <c r="G175" s="15">
        <v>498951514</v>
      </c>
      <c r="H175" s="15">
        <v>5019717</v>
      </c>
      <c r="I175" s="15">
        <v>2026</v>
      </c>
      <c r="J175" s="15">
        <v>452557</v>
      </c>
      <c r="K175" s="15">
        <v>0.90702000000000005</v>
      </c>
      <c r="L175" s="15">
        <v>452557</v>
      </c>
      <c r="M175" s="15">
        <v>0</v>
      </c>
      <c r="N175" s="15">
        <v>0</v>
      </c>
      <c r="O175" s="15">
        <v>2033</v>
      </c>
      <c r="P175" s="15">
        <v>334298</v>
      </c>
      <c r="Q175" s="15">
        <v>0.67</v>
      </c>
      <c r="R175" s="15">
        <v>334298</v>
      </c>
      <c r="S175" s="15">
        <v>0</v>
      </c>
      <c r="T175" s="15">
        <v>0</v>
      </c>
      <c r="U175" s="15">
        <v>0</v>
      </c>
      <c r="V175" s="15">
        <v>0</v>
      </c>
      <c r="W175" s="15">
        <v>0</v>
      </c>
      <c r="X175" s="15">
        <v>0</v>
      </c>
      <c r="Y175" s="15">
        <v>0</v>
      </c>
      <c r="Z175" s="15">
        <v>0</v>
      </c>
      <c r="AA175" s="15">
        <v>0</v>
      </c>
      <c r="AB175" s="15">
        <v>9.6982999999999997</v>
      </c>
    </row>
    <row r="176" spans="1:28" ht="45">
      <c r="A176" s="47">
        <v>173</v>
      </c>
      <c r="B176" s="15">
        <v>4068</v>
      </c>
      <c r="C176" s="15">
        <v>4068</v>
      </c>
      <c r="D176" s="15" t="s">
        <v>468</v>
      </c>
      <c r="E176" s="15">
        <v>444.8</v>
      </c>
      <c r="F176" s="15">
        <v>462061827</v>
      </c>
      <c r="G176" s="15">
        <v>467773731</v>
      </c>
      <c r="H176" s="15">
        <v>3350762</v>
      </c>
      <c r="I176" s="15">
        <v>2029</v>
      </c>
      <c r="J176" s="15">
        <v>326924</v>
      </c>
      <c r="K176" s="15">
        <v>0.19747000000000001</v>
      </c>
      <c r="L176" s="15">
        <v>92371</v>
      </c>
      <c r="M176" s="15">
        <v>7.0000000000000007E-2</v>
      </c>
      <c r="N176" s="15">
        <v>234553</v>
      </c>
      <c r="O176" s="15">
        <v>2029</v>
      </c>
      <c r="P176" s="15">
        <v>313408</v>
      </c>
      <c r="Q176" s="15">
        <v>0.67</v>
      </c>
      <c r="R176" s="15">
        <v>313408</v>
      </c>
      <c r="S176" s="15">
        <v>0</v>
      </c>
      <c r="T176" s="15">
        <v>0</v>
      </c>
      <c r="U176" s="15">
        <v>0</v>
      </c>
      <c r="V176" s="15">
        <v>0</v>
      </c>
      <c r="W176" s="15">
        <v>0</v>
      </c>
      <c r="X176" s="15">
        <v>0</v>
      </c>
      <c r="Y176" s="15">
        <v>0</v>
      </c>
      <c r="Z176" s="15">
        <v>7.0000000000000007E-2</v>
      </c>
      <c r="AA176" s="15">
        <v>234553</v>
      </c>
      <c r="AB176" s="15">
        <v>12.8116</v>
      </c>
    </row>
    <row r="177" spans="1:28" ht="15">
      <c r="A177" s="47">
        <v>174</v>
      </c>
      <c r="B177" s="15">
        <v>4086</v>
      </c>
      <c r="C177" s="15">
        <v>4086</v>
      </c>
      <c r="D177" s="15" t="s">
        <v>380</v>
      </c>
      <c r="E177" s="15">
        <v>1706.9</v>
      </c>
      <c r="F177" s="15">
        <v>531336699</v>
      </c>
      <c r="G177" s="15">
        <v>612750174</v>
      </c>
      <c r="H177" s="15">
        <v>15045781</v>
      </c>
      <c r="I177" s="15">
        <v>2030</v>
      </c>
      <c r="J177" s="15">
        <v>877990</v>
      </c>
      <c r="K177" s="15">
        <v>0.94177999999999995</v>
      </c>
      <c r="L177" s="15">
        <v>577074</v>
      </c>
      <c r="M177" s="15">
        <v>0.02</v>
      </c>
      <c r="N177" s="15">
        <v>300916</v>
      </c>
      <c r="O177" s="15">
        <v>2035</v>
      </c>
      <c r="P177" s="15">
        <v>821085</v>
      </c>
      <c r="Q177" s="15">
        <v>0.84891000000000005</v>
      </c>
      <c r="R177" s="15">
        <v>520169</v>
      </c>
      <c r="S177" s="15">
        <v>0.02</v>
      </c>
      <c r="T177" s="15">
        <v>300916</v>
      </c>
      <c r="U177" s="15">
        <v>0</v>
      </c>
      <c r="V177" s="15">
        <v>0</v>
      </c>
      <c r="W177" s="15">
        <v>0</v>
      </c>
      <c r="X177" s="15">
        <v>0</v>
      </c>
      <c r="Y177" s="15">
        <v>0</v>
      </c>
      <c r="Z177" s="15">
        <v>0.04</v>
      </c>
      <c r="AA177" s="15">
        <v>601832</v>
      </c>
      <c r="AB177" s="15">
        <v>17.979900000000001</v>
      </c>
    </row>
    <row r="178" spans="1:28" ht="30">
      <c r="A178" s="47">
        <v>175</v>
      </c>
      <c r="B178" s="15">
        <v>4104</v>
      </c>
      <c r="C178" s="15">
        <v>4104</v>
      </c>
      <c r="D178" s="15" t="s">
        <v>179</v>
      </c>
      <c r="E178" s="15">
        <v>5380.3</v>
      </c>
      <c r="F178" s="15">
        <v>1302047928</v>
      </c>
      <c r="G178" s="15">
        <v>1347248745</v>
      </c>
      <c r="H178" s="15">
        <v>25405362</v>
      </c>
      <c r="I178" s="15">
        <v>2026</v>
      </c>
      <c r="J178" s="15">
        <v>2248452</v>
      </c>
      <c r="K178" s="15">
        <v>0.91463000000000005</v>
      </c>
      <c r="L178" s="15">
        <v>1232238</v>
      </c>
      <c r="M178" s="15">
        <v>0.04</v>
      </c>
      <c r="N178" s="15">
        <v>1016214</v>
      </c>
      <c r="O178" s="15">
        <v>2035</v>
      </c>
      <c r="P178" s="15">
        <v>1805313</v>
      </c>
      <c r="Q178" s="15">
        <v>1.34</v>
      </c>
      <c r="R178" s="15">
        <v>1805313</v>
      </c>
      <c r="S178" s="15">
        <v>0</v>
      </c>
      <c r="T178" s="15">
        <v>0</v>
      </c>
      <c r="U178" s="15">
        <v>0</v>
      </c>
      <c r="V178" s="15">
        <v>0</v>
      </c>
      <c r="W178" s="15">
        <v>0</v>
      </c>
      <c r="X178" s="15">
        <v>0</v>
      </c>
      <c r="Y178" s="15">
        <v>0</v>
      </c>
      <c r="Z178" s="15">
        <v>0.04</v>
      </c>
      <c r="AA178" s="15">
        <v>1016214</v>
      </c>
      <c r="AB178" s="15">
        <v>15.959099999999999</v>
      </c>
    </row>
    <row r="179" spans="1:28" ht="45">
      <c r="A179" s="47">
        <v>176</v>
      </c>
      <c r="B179" s="15">
        <v>4122</v>
      </c>
      <c r="C179" s="15">
        <v>4122</v>
      </c>
      <c r="D179" s="15" t="s">
        <v>180</v>
      </c>
      <c r="E179" s="15">
        <v>474</v>
      </c>
      <c r="F179" s="15">
        <v>237690169</v>
      </c>
      <c r="G179" s="15">
        <v>237690169</v>
      </c>
      <c r="H179" s="15">
        <v>4506269</v>
      </c>
      <c r="I179" s="15">
        <v>2027</v>
      </c>
      <c r="J179" s="15">
        <v>296629</v>
      </c>
      <c r="K179" s="15">
        <v>1.0583800000000001</v>
      </c>
      <c r="L179" s="15">
        <v>251566</v>
      </c>
      <c r="M179" s="15">
        <v>0.01</v>
      </c>
      <c r="N179" s="15">
        <v>45063</v>
      </c>
      <c r="O179" s="15">
        <v>2033</v>
      </c>
      <c r="P179" s="15">
        <v>318505</v>
      </c>
      <c r="Q179" s="15">
        <v>1.34</v>
      </c>
      <c r="R179" s="15">
        <v>318505</v>
      </c>
      <c r="S179" s="15">
        <v>0</v>
      </c>
      <c r="T179" s="15">
        <v>0</v>
      </c>
      <c r="U179" s="15">
        <v>0</v>
      </c>
      <c r="V179" s="15">
        <v>0</v>
      </c>
      <c r="W179" s="15">
        <v>0</v>
      </c>
      <c r="X179" s="15">
        <v>0</v>
      </c>
      <c r="Y179" s="15">
        <v>0</v>
      </c>
      <c r="Z179" s="15">
        <v>0.01</v>
      </c>
      <c r="AA179" s="15">
        <v>45063</v>
      </c>
      <c r="AB179" s="15">
        <v>15.8634</v>
      </c>
    </row>
    <row r="180" spans="1:28" ht="30">
      <c r="A180" s="47">
        <v>177</v>
      </c>
      <c r="B180" s="15">
        <v>4131</v>
      </c>
      <c r="C180" s="15">
        <v>4131</v>
      </c>
      <c r="D180" s="15" t="s">
        <v>181</v>
      </c>
      <c r="E180" s="15">
        <v>3280.2</v>
      </c>
      <c r="F180" s="15">
        <v>1460523539</v>
      </c>
      <c r="G180" s="15">
        <v>1552983479</v>
      </c>
      <c r="H180" s="15">
        <v>27625018</v>
      </c>
      <c r="I180" s="15">
        <v>2029</v>
      </c>
      <c r="J180" s="15">
        <v>1971447</v>
      </c>
      <c r="K180" s="15">
        <v>1.0915699999999999</v>
      </c>
      <c r="L180" s="15">
        <v>1695197</v>
      </c>
      <c r="M180" s="15">
        <v>0.01</v>
      </c>
      <c r="N180" s="15">
        <v>276250</v>
      </c>
      <c r="O180" s="15">
        <v>2029</v>
      </c>
      <c r="P180" s="15">
        <v>1040499</v>
      </c>
      <c r="Q180" s="15">
        <v>0.67</v>
      </c>
      <c r="R180" s="15">
        <v>1040499</v>
      </c>
      <c r="S180" s="15">
        <v>0</v>
      </c>
      <c r="T180" s="15">
        <v>0</v>
      </c>
      <c r="U180" s="15">
        <v>0</v>
      </c>
      <c r="V180" s="15">
        <v>0</v>
      </c>
      <c r="W180" s="15">
        <v>0</v>
      </c>
      <c r="X180" s="15">
        <v>0</v>
      </c>
      <c r="Y180" s="15">
        <v>0</v>
      </c>
      <c r="Z180" s="15">
        <v>0.01</v>
      </c>
      <c r="AA180" s="15">
        <v>276250</v>
      </c>
      <c r="AB180" s="15">
        <v>12.685499999999999</v>
      </c>
    </row>
    <row r="181" spans="1:28" ht="30">
      <c r="A181" s="47">
        <v>178</v>
      </c>
      <c r="B181" s="15">
        <v>4203</v>
      </c>
      <c r="C181" s="15">
        <v>4203</v>
      </c>
      <c r="D181" s="15" t="s">
        <v>182</v>
      </c>
      <c r="E181" s="15">
        <v>870.6</v>
      </c>
      <c r="F181" s="15">
        <v>396005213</v>
      </c>
      <c r="G181" s="15">
        <v>401110080</v>
      </c>
      <c r="H181" s="15">
        <v>5586840</v>
      </c>
      <c r="I181" s="15">
        <v>2030</v>
      </c>
      <c r="J181" s="15">
        <v>522588</v>
      </c>
      <c r="K181" s="15">
        <v>0.46715000000000001</v>
      </c>
      <c r="L181" s="15">
        <v>187378</v>
      </c>
      <c r="M181" s="15">
        <v>0.06</v>
      </c>
      <c r="N181" s="15">
        <v>335210</v>
      </c>
      <c r="O181" s="15">
        <v>2032</v>
      </c>
      <c r="P181" s="15">
        <v>268744</v>
      </c>
      <c r="Q181" s="15">
        <v>0.11286</v>
      </c>
      <c r="R181" s="15">
        <v>45270</v>
      </c>
      <c r="S181" s="15">
        <v>0.04</v>
      </c>
      <c r="T181" s="15">
        <v>223474</v>
      </c>
      <c r="U181" s="15">
        <v>0</v>
      </c>
      <c r="V181" s="15">
        <v>0</v>
      </c>
      <c r="W181" s="15">
        <v>0</v>
      </c>
      <c r="X181" s="15">
        <v>0</v>
      </c>
      <c r="Y181" s="15">
        <v>0</v>
      </c>
      <c r="Z181" s="15">
        <v>0.1</v>
      </c>
      <c r="AA181" s="15">
        <v>558684</v>
      </c>
      <c r="AB181" s="15">
        <v>10.029999999999999</v>
      </c>
    </row>
    <row r="182" spans="1:28" ht="30">
      <c r="A182" s="47">
        <v>179</v>
      </c>
      <c r="B182" s="15">
        <v>4212</v>
      </c>
      <c r="C182" s="15">
        <v>4212</v>
      </c>
      <c r="D182" s="15" t="s">
        <v>183</v>
      </c>
      <c r="E182" s="15">
        <v>287.39999999999998</v>
      </c>
      <c r="F182" s="15">
        <v>97334487</v>
      </c>
      <c r="G182" s="15">
        <v>97334487</v>
      </c>
      <c r="H182" s="15">
        <v>1250912</v>
      </c>
      <c r="I182" s="15">
        <v>2028</v>
      </c>
      <c r="J182" s="15">
        <v>151336</v>
      </c>
      <c r="K182" s="15">
        <v>0.91222000000000003</v>
      </c>
      <c r="L182" s="15">
        <v>88790</v>
      </c>
      <c r="M182" s="15">
        <v>0.05</v>
      </c>
      <c r="N182" s="15">
        <v>62546</v>
      </c>
      <c r="O182" s="15">
        <v>0</v>
      </c>
      <c r="P182" s="15">
        <v>0</v>
      </c>
      <c r="Q182" s="15">
        <v>0</v>
      </c>
      <c r="R182" s="15">
        <v>0</v>
      </c>
      <c r="S182" s="15">
        <v>0</v>
      </c>
      <c r="T182" s="15">
        <v>0</v>
      </c>
      <c r="U182" s="15">
        <v>0</v>
      </c>
      <c r="V182" s="15">
        <v>0</v>
      </c>
      <c r="W182" s="15">
        <v>0</v>
      </c>
      <c r="X182" s="15">
        <v>0</v>
      </c>
      <c r="Y182" s="15">
        <v>0</v>
      </c>
      <c r="Z182" s="15">
        <v>0.05</v>
      </c>
      <c r="AA182" s="15">
        <v>62546</v>
      </c>
      <c r="AB182" s="15">
        <v>17.176300000000001</v>
      </c>
    </row>
    <row r="183" spans="1:28" ht="30">
      <c r="A183" s="47">
        <v>180</v>
      </c>
      <c r="B183" s="15">
        <v>4271</v>
      </c>
      <c r="C183" s="15">
        <v>4271</v>
      </c>
      <c r="D183" s="15" t="s">
        <v>184</v>
      </c>
      <c r="E183" s="15">
        <v>1154.5999999999999</v>
      </c>
      <c r="F183" s="15">
        <v>628130252</v>
      </c>
      <c r="G183" s="15">
        <v>640744369</v>
      </c>
      <c r="H183" s="15">
        <v>9089717</v>
      </c>
      <c r="I183" s="15">
        <v>2029</v>
      </c>
      <c r="J183" s="15">
        <v>743658</v>
      </c>
      <c r="K183" s="15">
        <v>0.59316999999999998</v>
      </c>
      <c r="L183" s="15">
        <v>380069</v>
      </c>
      <c r="M183" s="15">
        <v>0.04</v>
      </c>
      <c r="N183" s="15">
        <v>363589</v>
      </c>
      <c r="O183" s="15">
        <v>2031</v>
      </c>
      <c r="P183" s="15">
        <v>768893</v>
      </c>
      <c r="Q183" s="15">
        <v>0.63254999999999995</v>
      </c>
      <c r="R183" s="15">
        <v>405304</v>
      </c>
      <c r="S183" s="15">
        <v>0.04</v>
      </c>
      <c r="T183" s="15">
        <v>363589</v>
      </c>
      <c r="U183" s="15">
        <v>0</v>
      </c>
      <c r="V183" s="15">
        <v>0</v>
      </c>
      <c r="W183" s="15">
        <v>0</v>
      </c>
      <c r="X183" s="15">
        <v>0</v>
      </c>
      <c r="Y183" s="15">
        <v>0</v>
      </c>
      <c r="Z183" s="15">
        <v>0.08</v>
      </c>
      <c r="AA183" s="15">
        <v>727178</v>
      </c>
      <c r="AB183" s="15">
        <v>13.0388</v>
      </c>
    </row>
    <row r="184" spans="1:28" ht="15">
      <c r="A184" s="47">
        <v>181</v>
      </c>
      <c r="B184" s="15">
        <v>4269</v>
      </c>
      <c r="C184" s="15">
        <v>4269</v>
      </c>
      <c r="D184" s="15" t="s">
        <v>185</v>
      </c>
      <c r="E184" s="15">
        <v>493.7</v>
      </c>
      <c r="F184" s="15">
        <v>307232677</v>
      </c>
      <c r="G184" s="15">
        <v>307713974</v>
      </c>
      <c r="H184" s="15">
        <v>2778083</v>
      </c>
      <c r="I184" s="15">
        <v>2029</v>
      </c>
      <c r="J184" s="15">
        <v>323183</v>
      </c>
      <c r="K184" s="15">
        <v>0.23774000000000001</v>
      </c>
      <c r="L184" s="15">
        <v>73156</v>
      </c>
      <c r="M184" s="15">
        <v>0.09</v>
      </c>
      <c r="N184" s="15">
        <v>250027</v>
      </c>
      <c r="O184" s="15">
        <v>2026</v>
      </c>
      <c r="P184" s="15">
        <v>206168</v>
      </c>
      <c r="Q184" s="15">
        <v>0.57972000000000001</v>
      </c>
      <c r="R184" s="15">
        <v>178387</v>
      </c>
      <c r="S184" s="15">
        <v>0.01</v>
      </c>
      <c r="T184" s="15">
        <v>27781</v>
      </c>
      <c r="U184" s="15">
        <v>0</v>
      </c>
      <c r="V184" s="15">
        <v>0</v>
      </c>
      <c r="W184" s="15">
        <v>0</v>
      </c>
      <c r="X184" s="15">
        <v>0</v>
      </c>
      <c r="Y184" s="15">
        <v>0</v>
      </c>
      <c r="Z184" s="15">
        <v>0.1</v>
      </c>
      <c r="AA184" s="15">
        <v>277808</v>
      </c>
      <c r="AB184" s="15">
        <v>16.2379</v>
      </c>
    </row>
    <row r="185" spans="1:28" ht="30">
      <c r="A185" s="47">
        <v>182</v>
      </c>
      <c r="B185" s="15">
        <v>4356</v>
      </c>
      <c r="C185" s="15">
        <v>4356</v>
      </c>
      <c r="D185" s="15" t="s">
        <v>186</v>
      </c>
      <c r="E185" s="15">
        <v>732.6</v>
      </c>
      <c r="F185" s="15">
        <v>382914347</v>
      </c>
      <c r="G185" s="15">
        <v>382914347</v>
      </c>
      <c r="H185" s="15">
        <v>3306644</v>
      </c>
      <c r="I185" s="15">
        <v>2028</v>
      </c>
      <c r="J185" s="15">
        <v>455989</v>
      </c>
      <c r="K185" s="15">
        <v>0.84541999999999995</v>
      </c>
      <c r="L185" s="15">
        <v>323723</v>
      </c>
      <c r="M185" s="15">
        <v>0.04</v>
      </c>
      <c r="N185" s="15">
        <v>132266</v>
      </c>
      <c r="O185" s="15">
        <v>2026</v>
      </c>
      <c r="P185" s="15">
        <v>513105</v>
      </c>
      <c r="Q185" s="15">
        <v>1.34</v>
      </c>
      <c r="R185" s="15">
        <v>513105</v>
      </c>
      <c r="S185" s="15">
        <v>0</v>
      </c>
      <c r="T185" s="15">
        <v>0</v>
      </c>
      <c r="U185" s="15">
        <v>0</v>
      </c>
      <c r="V185" s="15">
        <v>0</v>
      </c>
      <c r="W185" s="15">
        <v>0</v>
      </c>
      <c r="X185" s="15">
        <v>0</v>
      </c>
      <c r="Y185" s="15">
        <v>0</v>
      </c>
      <c r="Z185" s="15">
        <v>0.04</v>
      </c>
      <c r="AA185" s="15">
        <v>132266</v>
      </c>
      <c r="AB185" s="15">
        <v>13.1669</v>
      </c>
    </row>
    <row r="186" spans="1:28" ht="45">
      <c r="A186" s="47">
        <v>183</v>
      </c>
      <c r="B186" s="15">
        <v>4149</v>
      </c>
      <c r="C186" s="15">
        <v>4149</v>
      </c>
      <c r="D186" s="15" t="s">
        <v>382</v>
      </c>
      <c r="E186" s="15">
        <v>1529.5</v>
      </c>
      <c r="F186" s="15">
        <v>895344023</v>
      </c>
      <c r="G186" s="15">
        <v>905539876</v>
      </c>
      <c r="H186" s="15">
        <v>11965686</v>
      </c>
      <c r="I186" s="15">
        <v>2028</v>
      </c>
      <c r="J186" s="15">
        <v>980833</v>
      </c>
      <c r="K186" s="15">
        <v>0.95101000000000002</v>
      </c>
      <c r="L186" s="15">
        <v>861176</v>
      </c>
      <c r="M186" s="15">
        <v>0.01</v>
      </c>
      <c r="N186" s="15">
        <v>119657</v>
      </c>
      <c r="O186" s="15">
        <v>0</v>
      </c>
      <c r="P186" s="15">
        <v>0</v>
      </c>
      <c r="Q186" s="15">
        <v>0</v>
      </c>
      <c r="R186" s="15">
        <v>0</v>
      </c>
      <c r="S186" s="15">
        <v>0</v>
      </c>
      <c r="T186" s="15">
        <v>0</v>
      </c>
      <c r="U186" s="15">
        <v>0</v>
      </c>
      <c r="V186" s="15">
        <v>0</v>
      </c>
      <c r="W186" s="15">
        <v>0</v>
      </c>
      <c r="X186" s="15">
        <v>0</v>
      </c>
      <c r="Y186" s="15">
        <v>0</v>
      </c>
      <c r="Z186" s="15">
        <v>0.01</v>
      </c>
      <c r="AA186" s="15">
        <v>119657</v>
      </c>
      <c r="AB186" s="15">
        <v>12.400600000000001</v>
      </c>
    </row>
    <row r="187" spans="1:28" ht="30">
      <c r="A187" s="47">
        <v>184</v>
      </c>
      <c r="B187" s="15">
        <v>4437</v>
      </c>
      <c r="C187" s="15">
        <v>4437</v>
      </c>
      <c r="D187" s="15" t="s">
        <v>187</v>
      </c>
      <c r="E187" s="15">
        <v>454.4</v>
      </c>
      <c r="F187" s="15">
        <v>488442591</v>
      </c>
      <c r="G187" s="15">
        <v>522697898</v>
      </c>
      <c r="H187" s="15">
        <v>3154270</v>
      </c>
      <c r="I187" s="15">
        <v>2026</v>
      </c>
      <c r="J187" s="15">
        <v>328567</v>
      </c>
      <c r="K187" s="15">
        <v>0.56825000000000003</v>
      </c>
      <c r="L187" s="15">
        <v>297024</v>
      </c>
      <c r="M187" s="15">
        <v>0.01</v>
      </c>
      <c r="N187" s="15">
        <v>31543</v>
      </c>
      <c r="O187" s="15">
        <v>2035</v>
      </c>
      <c r="P187" s="15">
        <v>700415</v>
      </c>
      <c r="Q187" s="15">
        <v>1.34</v>
      </c>
      <c r="R187" s="15">
        <v>700415</v>
      </c>
      <c r="S187" s="15">
        <v>0</v>
      </c>
      <c r="T187" s="15">
        <v>0</v>
      </c>
      <c r="U187" s="15">
        <v>0</v>
      </c>
      <c r="V187" s="15">
        <v>0</v>
      </c>
      <c r="W187" s="15">
        <v>0</v>
      </c>
      <c r="X187" s="15">
        <v>0</v>
      </c>
      <c r="Y187" s="15">
        <v>0</v>
      </c>
      <c r="Z187" s="15">
        <v>0.01</v>
      </c>
      <c r="AA187" s="15">
        <v>31543</v>
      </c>
      <c r="AB187" s="15">
        <v>10.516999999999999</v>
      </c>
    </row>
    <row r="188" spans="1:28" ht="15">
      <c r="A188" s="47">
        <v>185</v>
      </c>
      <c r="B188" s="15">
        <v>4446</v>
      </c>
      <c r="C188" s="15">
        <v>4446</v>
      </c>
      <c r="D188" s="15" t="s">
        <v>188</v>
      </c>
      <c r="E188" s="15">
        <v>967.6</v>
      </c>
      <c r="F188" s="15">
        <v>438298654</v>
      </c>
      <c r="G188" s="15">
        <v>462557920</v>
      </c>
      <c r="H188" s="15">
        <v>7059208</v>
      </c>
      <c r="I188" s="15">
        <v>2027</v>
      </c>
      <c r="J188" s="15">
        <v>575979</v>
      </c>
      <c r="K188" s="15">
        <v>0.32952999999999999</v>
      </c>
      <c r="L188" s="15">
        <v>152427</v>
      </c>
      <c r="M188" s="15">
        <v>0.06</v>
      </c>
      <c r="N188" s="15">
        <v>423552</v>
      </c>
      <c r="O188" s="15">
        <v>2028</v>
      </c>
      <c r="P188" s="15">
        <v>309914</v>
      </c>
      <c r="Q188" s="15">
        <v>0.51739000000000002</v>
      </c>
      <c r="R188" s="15">
        <v>239322</v>
      </c>
      <c r="S188" s="15">
        <v>0.01</v>
      </c>
      <c r="T188" s="15">
        <v>70592</v>
      </c>
      <c r="U188" s="15">
        <v>0</v>
      </c>
      <c r="V188" s="15">
        <v>0</v>
      </c>
      <c r="W188" s="15">
        <v>0</v>
      </c>
      <c r="X188" s="15">
        <v>0</v>
      </c>
      <c r="Y188" s="15">
        <v>0</v>
      </c>
      <c r="Z188" s="15">
        <v>7.0000000000000007E-2</v>
      </c>
      <c r="AA188" s="15">
        <v>494144</v>
      </c>
      <c r="AB188" s="15">
        <v>15.866400000000001</v>
      </c>
    </row>
    <row r="189" spans="1:28" ht="15">
      <c r="A189" s="47">
        <v>186</v>
      </c>
      <c r="B189" s="15">
        <v>4491</v>
      </c>
      <c r="C189" s="15">
        <v>4491</v>
      </c>
      <c r="D189" s="15" t="s">
        <v>189</v>
      </c>
      <c r="E189" s="15">
        <v>304.39999999999998</v>
      </c>
      <c r="F189" s="15">
        <v>170249126</v>
      </c>
      <c r="G189" s="15">
        <v>182740412</v>
      </c>
      <c r="H189" s="15">
        <v>1744967</v>
      </c>
      <c r="I189" s="15">
        <v>2027</v>
      </c>
      <c r="J189" s="15">
        <v>200693</v>
      </c>
      <c r="K189" s="15">
        <v>0.81176999999999999</v>
      </c>
      <c r="L189" s="15">
        <v>148344</v>
      </c>
      <c r="M189" s="15">
        <v>0.03</v>
      </c>
      <c r="N189" s="15">
        <v>52349</v>
      </c>
      <c r="O189" s="15">
        <v>0</v>
      </c>
      <c r="P189" s="15">
        <v>0</v>
      </c>
      <c r="Q189" s="15">
        <v>0</v>
      </c>
      <c r="R189" s="15">
        <v>0</v>
      </c>
      <c r="S189" s="15">
        <v>0</v>
      </c>
      <c r="T189" s="15">
        <v>0</v>
      </c>
      <c r="U189" s="15">
        <v>0</v>
      </c>
      <c r="V189" s="15">
        <v>0</v>
      </c>
      <c r="W189" s="15">
        <v>0</v>
      </c>
      <c r="X189" s="15">
        <v>0</v>
      </c>
      <c r="Y189" s="15">
        <v>0</v>
      </c>
      <c r="Z189" s="15">
        <v>0.03</v>
      </c>
      <c r="AA189" s="15">
        <v>52349</v>
      </c>
      <c r="AB189" s="15">
        <v>11.7043</v>
      </c>
    </row>
    <row r="190" spans="1:28" ht="30">
      <c r="A190" s="47">
        <v>187</v>
      </c>
      <c r="B190" s="15">
        <v>4505</v>
      </c>
      <c r="C190" s="15">
        <v>4505</v>
      </c>
      <c r="D190" s="15" t="s">
        <v>190</v>
      </c>
      <c r="E190" s="15">
        <v>206.4</v>
      </c>
      <c r="F190" s="15">
        <v>123143886</v>
      </c>
      <c r="G190" s="15">
        <v>123143886</v>
      </c>
      <c r="H190" s="15">
        <v>1090011</v>
      </c>
      <c r="I190" s="15">
        <v>2026</v>
      </c>
      <c r="J190" s="15">
        <v>141795</v>
      </c>
      <c r="K190" s="15">
        <v>0.26630999999999999</v>
      </c>
      <c r="L190" s="15">
        <v>32794</v>
      </c>
      <c r="M190" s="15">
        <v>0.1</v>
      </c>
      <c r="N190" s="15">
        <v>109001</v>
      </c>
      <c r="O190" s="15">
        <v>2030</v>
      </c>
      <c r="P190" s="15">
        <v>165013</v>
      </c>
      <c r="Q190" s="15">
        <v>1.34</v>
      </c>
      <c r="R190" s="15">
        <v>165013</v>
      </c>
      <c r="S190" s="15">
        <v>0</v>
      </c>
      <c r="T190" s="15">
        <v>0</v>
      </c>
      <c r="U190" s="15">
        <v>0</v>
      </c>
      <c r="V190" s="15">
        <v>0</v>
      </c>
      <c r="W190" s="15">
        <v>0</v>
      </c>
      <c r="X190" s="15">
        <v>0</v>
      </c>
      <c r="Y190" s="15">
        <v>0</v>
      </c>
      <c r="Z190" s="15">
        <v>0.1</v>
      </c>
      <c r="AA190" s="15">
        <v>109001</v>
      </c>
      <c r="AB190" s="15">
        <v>13.989599999999999</v>
      </c>
    </row>
    <row r="191" spans="1:28" ht="30">
      <c r="A191" s="47">
        <v>188</v>
      </c>
      <c r="B191" s="15">
        <v>4509</v>
      </c>
      <c r="C191" s="15">
        <v>4509</v>
      </c>
      <c r="D191" s="15" t="s">
        <v>191</v>
      </c>
      <c r="E191" s="15">
        <v>191</v>
      </c>
      <c r="F191" s="15">
        <v>81407661</v>
      </c>
      <c r="G191" s="15">
        <v>81407661</v>
      </c>
      <c r="H191" s="15">
        <v>1102043</v>
      </c>
      <c r="I191" s="15">
        <v>2030</v>
      </c>
      <c r="J191" s="15">
        <v>114700</v>
      </c>
      <c r="K191" s="15">
        <v>1.27359</v>
      </c>
      <c r="L191" s="15">
        <v>103680</v>
      </c>
      <c r="M191" s="15">
        <v>0.01</v>
      </c>
      <c r="N191" s="15">
        <v>11020</v>
      </c>
      <c r="O191" s="15">
        <v>0</v>
      </c>
      <c r="P191" s="15">
        <v>0</v>
      </c>
      <c r="Q191" s="15">
        <v>0</v>
      </c>
      <c r="R191" s="15">
        <v>0</v>
      </c>
      <c r="S191" s="15">
        <v>0</v>
      </c>
      <c r="T191" s="15">
        <v>0</v>
      </c>
      <c r="U191" s="15">
        <v>0</v>
      </c>
      <c r="V191" s="15">
        <v>0</v>
      </c>
      <c r="W191" s="15">
        <v>0</v>
      </c>
      <c r="X191" s="15">
        <v>0</v>
      </c>
      <c r="Y191" s="15">
        <v>0</v>
      </c>
      <c r="Z191" s="15">
        <v>0.01</v>
      </c>
      <c r="AA191" s="15">
        <v>11020</v>
      </c>
      <c r="AB191" s="15">
        <v>11.626200000000001</v>
      </c>
    </row>
    <row r="192" spans="1:28" ht="30">
      <c r="A192" s="47">
        <v>189</v>
      </c>
      <c r="B192" s="15">
        <v>4518</v>
      </c>
      <c r="C192" s="15">
        <v>4518</v>
      </c>
      <c r="D192" s="15" t="s">
        <v>192</v>
      </c>
      <c r="E192" s="15">
        <v>203.8</v>
      </c>
      <c r="F192" s="15">
        <v>106000119</v>
      </c>
      <c r="G192" s="15">
        <v>117060928</v>
      </c>
      <c r="H192" s="15">
        <v>903499</v>
      </c>
      <c r="I192" s="15">
        <v>2026</v>
      </c>
      <c r="J192" s="15">
        <v>126671</v>
      </c>
      <c r="K192" s="15">
        <v>0.31026999999999999</v>
      </c>
      <c r="L192" s="15">
        <v>36321</v>
      </c>
      <c r="M192" s="15">
        <v>0.1</v>
      </c>
      <c r="N192" s="15">
        <v>90350</v>
      </c>
      <c r="O192" s="15">
        <v>2032</v>
      </c>
      <c r="P192" s="15">
        <v>117061</v>
      </c>
      <c r="Q192" s="15">
        <v>1</v>
      </c>
      <c r="R192" s="15">
        <v>117061</v>
      </c>
      <c r="S192" s="15">
        <v>0</v>
      </c>
      <c r="T192" s="15">
        <v>0</v>
      </c>
      <c r="U192" s="15">
        <v>0</v>
      </c>
      <c r="V192" s="15">
        <v>0</v>
      </c>
      <c r="W192" s="15">
        <v>0</v>
      </c>
      <c r="X192" s="15">
        <v>0</v>
      </c>
      <c r="Y192" s="15">
        <v>0</v>
      </c>
      <c r="Z192" s="15">
        <v>0.1</v>
      </c>
      <c r="AA192" s="15">
        <v>90350</v>
      </c>
      <c r="AB192" s="15">
        <v>13.1455</v>
      </c>
    </row>
    <row r="193" spans="1:28" ht="30">
      <c r="A193" s="47">
        <v>190</v>
      </c>
      <c r="B193" s="15">
        <v>4527</v>
      </c>
      <c r="C193" s="15">
        <v>4527</v>
      </c>
      <c r="D193" s="15" t="s">
        <v>193</v>
      </c>
      <c r="E193" s="15">
        <v>587.29999999999995</v>
      </c>
      <c r="F193" s="15">
        <v>383373279</v>
      </c>
      <c r="G193" s="15">
        <v>427984386</v>
      </c>
      <c r="H193" s="15">
        <v>2859990</v>
      </c>
      <c r="I193" s="15">
        <v>2028</v>
      </c>
      <c r="J193" s="15">
        <v>389366</v>
      </c>
      <c r="K193" s="15">
        <v>0.57564000000000004</v>
      </c>
      <c r="L193" s="15">
        <v>246366</v>
      </c>
      <c r="M193" s="15">
        <v>0.05</v>
      </c>
      <c r="N193" s="15">
        <v>143000</v>
      </c>
      <c r="O193" s="15">
        <v>2035</v>
      </c>
      <c r="P193" s="15">
        <v>573499</v>
      </c>
      <c r="Q193" s="15">
        <v>1.34</v>
      </c>
      <c r="R193" s="15">
        <v>573499</v>
      </c>
      <c r="S193" s="15">
        <v>0</v>
      </c>
      <c r="T193" s="15">
        <v>0</v>
      </c>
      <c r="U193" s="15">
        <v>0</v>
      </c>
      <c r="V193" s="15">
        <v>0</v>
      </c>
      <c r="W193" s="15">
        <v>0</v>
      </c>
      <c r="X193" s="15">
        <v>0</v>
      </c>
      <c r="Y193" s="15">
        <v>0</v>
      </c>
      <c r="Z193" s="15">
        <v>0.05</v>
      </c>
      <c r="AA193" s="15">
        <v>143000</v>
      </c>
      <c r="AB193" s="15">
        <v>11.2454</v>
      </c>
    </row>
    <row r="194" spans="1:28" ht="30">
      <c r="A194" s="47">
        <v>191</v>
      </c>
      <c r="B194" s="15">
        <v>4536</v>
      </c>
      <c r="C194" s="15">
        <v>4536</v>
      </c>
      <c r="D194" s="15" t="s">
        <v>194</v>
      </c>
      <c r="E194" s="15">
        <v>1757.1</v>
      </c>
      <c r="F194" s="15">
        <v>670420129</v>
      </c>
      <c r="G194" s="15">
        <v>689905135</v>
      </c>
      <c r="H194" s="15">
        <v>9439659</v>
      </c>
      <c r="I194" s="15">
        <v>2026</v>
      </c>
      <c r="J194" s="15">
        <v>978991</v>
      </c>
      <c r="K194" s="15">
        <v>0.7349</v>
      </c>
      <c r="L194" s="15">
        <v>507008</v>
      </c>
      <c r="M194" s="15">
        <v>0.05</v>
      </c>
      <c r="N194" s="15">
        <v>471983</v>
      </c>
      <c r="O194" s="15">
        <v>2030</v>
      </c>
      <c r="P194" s="15">
        <v>924473</v>
      </c>
      <c r="Q194" s="15">
        <v>1.34</v>
      </c>
      <c r="R194" s="15">
        <v>924473</v>
      </c>
      <c r="S194" s="15">
        <v>0</v>
      </c>
      <c r="T194" s="15">
        <v>0</v>
      </c>
      <c r="U194" s="15">
        <v>0</v>
      </c>
      <c r="V194" s="15">
        <v>0</v>
      </c>
      <c r="W194" s="15">
        <v>0</v>
      </c>
      <c r="X194" s="15">
        <v>0</v>
      </c>
      <c r="Y194" s="15">
        <v>0</v>
      </c>
      <c r="Z194" s="15">
        <v>0.05</v>
      </c>
      <c r="AA194" s="15">
        <v>471983</v>
      </c>
      <c r="AB194" s="15">
        <v>11.9755</v>
      </c>
    </row>
    <row r="195" spans="1:28" ht="30">
      <c r="A195" s="47">
        <v>192</v>
      </c>
      <c r="B195" s="15">
        <v>4554</v>
      </c>
      <c r="C195" s="15">
        <v>4554</v>
      </c>
      <c r="D195" s="15" t="s">
        <v>195</v>
      </c>
      <c r="E195" s="15">
        <v>1080.3</v>
      </c>
      <c r="F195" s="15">
        <v>382842762</v>
      </c>
      <c r="G195" s="15">
        <v>434439749</v>
      </c>
      <c r="H195" s="15">
        <v>9327376</v>
      </c>
      <c r="I195" s="15">
        <v>2026</v>
      </c>
      <c r="J195" s="15">
        <v>585004</v>
      </c>
      <c r="K195" s="15">
        <v>0.27307999999999999</v>
      </c>
      <c r="L195" s="15">
        <v>118635</v>
      </c>
      <c r="M195" s="15">
        <v>0.05</v>
      </c>
      <c r="N195" s="15">
        <v>466369</v>
      </c>
      <c r="O195" s="15">
        <v>2031</v>
      </c>
      <c r="P195" s="15">
        <v>582149</v>
      </c>
      <c r="Q195" s="15">
        <v>1.34</v>
      </c>
      <c r="R195" s="15">
        <v>582149</v>
      </c>
      <c r="S195" s="15">
        <v>0</v>
      </c>
      <c r="T195" s="15">
        <v>0</v>
      </c>
      <c r="U195" s="15">
        <v>0</v>
      </c>
      <c r="V195" s="15">
        <v>0</v>
      </c>
      <c r="W195" s="15">
        <v>0</v>
      </c>
      <c r="X195" s="15">
        <v>0</v>
      </c>
      <c r="Y195" s="15">
        <v>0</v>
      </c>
      <c r="Z195" s="15">
        <v>0.05</v>
      </c>
      <c r="AA195" s="15">
        <v>466369</v>
      </c>
      <c r="AB195" s="15">
        <v>17.229500000000002</v>
      </c>
    </row>
    <row r="196" spans="1:28" ht="15">
      <c r="A196" s="47">
        <v>193</v>
      </c>
      <c r="B196" s="15">
        <v>4572</v>
      </c>
      <c r="C196" s="15">
        <v>4572</v>
      </c>
      <c r="D196" s="15" t="s">
        <v>196</v>
      </c>
      <c r="E196" s="15">
        <v>219.4</v>
      </c>
      <c r="F196" s="15">
        <v>89461745</v>
      </c>
      <c r="G196" s="15">
        <v>89461745</v>
      </c>
      <c r="H196" s="15">
        <v>1097508</v>
      </c>
      <c r="I196" s="15">
        <v>2026</v>
      </c>
      <c r="J196" s="15">
        <v>125659</v>
      </c>
      <c r="K196" s="15">
        <v>1.28193</v>
      </c>
      <c r="L196" s="15">
        <v>114684</v>
      </c>
      <c r="M196" s="15">
        <v>0.01</v>
      </c>
      <c r="N196" s="15">
        <v>10975</v>
      </c>
      <c r="O196" s="15">
        <v>0</v>
      </c>
      <c r="P196" s="15">
        <v>0</v>
      </c>
      <c r="Q196" s="15">
        <v>0</v>
      </c>
      <c r="R196" s="15">
        <v>0</v>
      </c>
      <c r="S196" s="15">
        <v>0</v>
      </c>
      <c r="T196" s="15">
        <v>0</v>
      </c>
      <c r="U196" s="15">
        <v>0</v>
      </c>
      <c r="V196" s="15">
        <v>0</v>
      </c>
      <c r="W196" s="15">
        <v>0</v>
      </c>
      <c r="X196" s="15">
        <v>0</v>
      </c>
      <c r="Y196" s="15">
        <v>0</v>
      </c>
      <c r="Z196" s="15">
        <v>0.01</v>
      </c>
      <c r="AA196" s="15">
        <v>10975</v>
      </c>
      <c r="AB196" s="15">
        <v>12.956899999999999</v>
      </c>
    </row>
    <row r="197" spans="1:28" ht="30">
      <c r="A197" s="47">
        <v>194</v>
      </c>
      <c r="B197" s="15">
        <v>4581</v>
      </c>
      <c r="C197" s="15">
        <v>4581</v>
      </c>
      <c r="D197" s="15" t="s">
        <v>197</v>
      </c>
      <c r="E197" s="15">
        <v>4315.8999999999996</v>
      </c>
      <c r="F197" s="15">
        <v>1580081839</v>
      </c>
      <c r="G197" s="15">
        <v>1649633967</v>
      </c>
      <c r="H197" s="15">
        <v>28569483</v>
      </c>
      <c r="I197" s="15">
        <v>2028</v>
      </c>
      <c r="J197" s="15">
        <v>2393990</v>
      </c>
      <c r="K197" s="15">
        <v>1.1048500000000001</v>
      </c>
      <c r="L197" s="15">
        <v>1822600</v>
      </c>
      <c r="M197" s="15">
        <v>0.02</v>
      </c>
      <c r="N197" s="15">
        <v>571390</v>
      </c>
      <c r="O197" s="15">
        <v>2030</v>
      </c>
      <c r="P197" s="15">
        <v>2210510</v>
      </c>
      <c r="Q197" s="15">
        <v>1.34</v>
      </c>
      <c r="R197" s="15">
        <v>2210510</v>
      </c>
      <c r="S197" s="15">
        <v>0</v>
      </c>
      <c r="T197" s="15">
        <v>0</v>
      </c>
      <c r="U197" s="15">
        <v>0</v>
      </c>
      <c r="V197" s="15">
        <v>0</v>
      </c>
      <c r="W197" s="15">
        <v>0</v>
      </c>
      <c r="X197" s="15">
        <v>0</v>
      </c>
      <c r="Y197" s="15">
        <v>0</v>
      </c>
      <c r="Z197" s="15">
        <v>0.02</v>
      </c>
      <c r="AA197" s="15">
        <v>571390</v>
      </c>
      <c r="AB197" s="15">
        <v>13.9085</v>
      </c>
    </row>
    <row r="198" spans="1:28" ht="30">
      <c r="A198" s="47">
        <v>195</v>
      </c>
      <c r="B198" s="15">
        <v>4599</v>
      </c>
      <c r="C198" s="15">
        <v>4599</v>
      </c>
      <c r="D198" s="15" t="s">
        <v>198</v>
      </c>
      <c r="E198" s="15">
        <v>573.6</v>
      </c>
      <c r="F198" s="15">
        <v>307304857</v>
      </c>
      <c r="G198" s="15">
        <v>307304857</v>
      </c>
      <c r="H198" s="15">
        <v>4061429</v>
      </c>
      <c r="I198" s="15">
        <v>2029</v>
      </c>
      <c r="J198" s="15">
        <v>371879</v>
      </c>
      <c r="K198" s="15">
        <v>0.41715000000000002</v>
      </c>
      <c r="L198" s="15">
        <v>128193</v>
      </c>
      <c r="M198" s="15">
        <v>0.06</v>
      </c>
      <c r="N198" s="15">
        <v>243686</v>
      </c>
      <c r="O198" s="15">
        <v>2032</v>
      </c>
      <c r="P198" s="15">
        <v>411789</v>
      </c>
      <c r="Q198" s="15">
        <v>0.67918999999999996</v>
      </c>
      <c r="R198" s="15">
        <v>208718</v>
      </c>
      <c r="S198" s="15">
        <v>0.05</v>
      </c>
      <c r="T198" s="15">
        <v>203071</v>
      </c>
      <c r="U198" s="15">
        <v>0</v>
      </c>
      <c r="V198" s="15">
        <v>0</v>
      </c>
      <c r="W198" s="15">
        <v>0</v>
      </c>
      <c r="X198" s="15">
        <v>0</v>
      </c>
      <c r="Y198" s="15">
        <v>0</v>
      </c>
      <c r="Z198" s="15">
        <v>0.11</v>
      </c>
      <c r="AA198" s="15">
        <v>446757</v>
      </c>
      <c r="AB198" s="15">
        <v>10.898999999999999</v>
      </c>
    </row>
    <row r="199" spans="1:28" ht="15">
      <c r="A199" s="47">
        <v>196</v>
      </c>
      <c r="B199" s="15">
        <v>4617</v>
      </c>
      <c r="C199" s="15">
        <v>4617</v>
      </c>
      <c r="D199" s="15" t="s">
        <v>199</v>
      </c>
      <c r="E199" s="15">
        <v>1398.9</v>
      </c>
      <c r="F199" s="15">
        <v>601595862</v>
      </c>
      <c r="G199" s="15">
        <v>647900585</v>
      </c>
      <c r="H199" s="15">
        <v>10534208</v>
      </c>
      <c r="I199" s="15">
        <v>2026</v>
      </c>
      <c r="J199" s="15">
        <v>817520</v>
      </c>
      <c r="K199" s="15">
        <v>0.44885000000000003</v>
      </c>
      <c r="L199" s="15">
        <v>290810</v>
      </c>
      <c r="M199" s="15">
        <v>0.05</v>
      </c>
      <c r="N199" s="15">
        <v>526710</v>
      </c>
      <c r="O199" s="15">
        <v>2027</v>
      </c>
      <c r="P199" s="15">
        <v>434093</v>
      </c>
      <c r="Q199" s="15">
        <v>0.67</v>
      </c>
      <c r="R199" s="15">
        <v>434093</v>
      </c>
      <c r="S199" s="15">
        <v>0</v>
      </c>
      <c r="T199" s="15">
        <v>0</v>
      </c>
      <c r="U199" s="15">
        <v>0</v>
      </c>
      <c r="V199" s="15">
        <v>0</v>
      </c>
      <c r="W199" s="15">
        <v>0</v>
      </c>
      <c r="X199" s="15">
        <v>0</v>
      </c>
      <c r="Y199" s="15">
        <v>0</v>
      </c>
      <c r="Z199" s="15">
        <v>0.05</v>
      </c>
      <c r="AA199" s="15">
        <v>526710</v>
      </c>
      <c r="AB199" s="15">
        <v>13.9482</v>
      </c>
    </row>
    <row r="200" spans="1:28" ht="30">
      <c r="A200" s="47">
        <v>197</v>
      </c>
      <c r="B200" s="15">
        <v>4662</v>
      </c>
      <c r="C200" s="15">
        <v>4662</v>
      </c>
      <c r="D200" s="15" t="s">
        <v>200</v>
      </c>
      <c r="E200" s="15">
        <v>992.8</v>
      </c>
      <c r="F200" s="15">
        <v>588264154</v>
      </c>
      <c r="G200" s="15">
        <v>604568292</v>
      </c>
      <c r="H200" s="15">
        <v>8408279</v>
      </c>
      <c r="I200" s="15">
        <v>2026</v>
      </c>
      <c r="J200" s="15">
        <v>638563</v>
      </c>
      <c r="K200" s="15">
        <v>8.2680000000000003E-2</v>
      </c>
      <c r="L200" s="15">
        <v>49983</v>
      </c>
      <c r="M200" s="15">
        <v>7.0000000000000007E-2</v>
      </c>
      <c r="N200" s="15">
        <v>588580</v>
      </c>
      <c r="O200" s="15">
        <v>0</v>
      </c>
      <c r="P200" s="15">
        <v>0</v>
      </c>
      <c r="Q200" s="15">
        <v>0</v>
      </c>
      <c r="R200" s="15">
        <v>0</v>
      </c>
      <c r="S200" s="15">
        <v>0</v>
      </c>
      <c r="T200" s="15">
        <v>0</v>
      </c>
      <c r="U200" s="15">
        <v>0</v>
      </c>
      <c r="V200" s="15">
        <v>0</v>
      </c>
      <c r="W200" s="15">
        <v>0</v>
      </c>
      <c r="X200" s="15">
        <v>0</v>
      </c>
      <c r="Y200" s="15">
        <v>0</v>
      </c>
      <c r="Z200" s="15">
        <v>7.0000000000000007E-2</v>
      </c>
      <c r="AA200" s="15">
        <v>588580</v>
      </c>
      <c r="AB200" s="15">
        <v>11.937900000000001</v>
      </c>
    </row>
    <row r="201" spans="1:28" ht="30">
      <c r="A201" s="47">
        <v>198</v>
      </c>
      <c r="B201" s="15">
        <v>4689</v>
      </c>
      <c r="C201" s="15">
        <v>4689</v>
      </c>
      <c r="D201" s="15" t="s">
        <v>201</v>
      </c>
      <c r="E201" s="15">
        <v>544.9</v>
      </c>
      <c r="F201" s="15">
        <v>147313143</v>
      </c>
      <c r="G201" s="15">
        <v>148820736</v>
      </c>
      <c r="H201" s="15">
        <v>2816781</v>
      </c>
      <c r="I201" s="15">
        <v>2026</v>
      </c>
      <c r="J201" s="15">
        <v>249451</v>
      </c>
      <c r="K201" s="15">
        <v>0.16200000000000001</v>
      </c>
      <c r="L201" s="15">
        <v>24109</v>
      </c>
      <c r="M201" s="15">
        <v>0.08</v>
      </c>
      <c r="N201" s="15">
        <v>225342</v>
      </c>
      <c r="O201" s="15">
        <v>2034</v>
      </c>
      <c r="P201" s="15">
        <v>99710</v>
      </c>
      <c r="Q201" s="15">
        <v>0.10218000000000001</v>
      </c>
      <c r="R201" s="15">
        <v>15207</v>
      </c>
      <c r="S201" s="15">
        <v>0.03</v>
      </c>
      <c r="T201" s="15">
        <v>84503</v>
      </c>
      <c r="U201" s="15">
        <v>0</v>
      </c>
      <c r="V201" s="15">
        <v>0</v>
      </c>
      <c r="W201" s="15">
        <v>0</v>
      </c>
      <c r="X201" s="15">
        <v>0</v>
      </c>
      <c r="Y201" s="15">
        <v>0</v>
      </c>
      <c r="Z201" s="15">
        <v>0.11</v>
      </c>
      <c r="AA201" s="15">
        <v>309845</v>
      </c>
      <c r="AB201" s="15">
        <v>15.674300000000001</v>
      </c>
    </row>
    <row r="202" spans="1:28" ht="30">
      <c r="A202" s="47">
        <v>199</v>
      </c>
      <c r="B202" s="15">
        <v>4644</v>
      </c>
      <c r="C202" s="15">
        <v>4644</v>
      </c>
      <c r="D202" s="15" t="s">
        <v>202</v>
      </c>
      <c r="E202" s="15">
        <v>451.9</v>
      </c>
      <c r="F202" s="15">
        <v>355601589</v>
      </c>
      <c r="G202" s="15">
        <v>356558173</v>
      </c>
      <c r="H202" s="15">
        <v>2279162</v>
      </c>
      <c r="I202" s="15">
        <v>2027</v>
      </c>
      <c r="J202" s="15">
        <v>323603</v>
      </c>
      <c r="K202" s="15">
        <v>1.268E-2</v>
      </c>
      <c r="L202" s="15">
        <v>4520</v>
      </c>
      <c r="M202" s="15">
        <v>0.14000000000000001</v>
      </c>
      <c r="N202" s="15">
        <v>319083</v>
      </c>
      <c r="O202" s="15">
        <v>2029</v>
      </c>
      <c r="P202" s="15">
        <v>477788</v>
      </c>
      <c r="Q202" s="15">
        <v>1.34</v>
      </c>
      <c r="R202" s="15">
        <v>477788</v>
      </c>
      <c r="S202" s="15">
        <v>0</v>
      </c>
      <c r="T202" s="15">
        <v>0</v>
      </c>
      <c r="U202" s="15">
        <v>0</v>
      </c>
      <c r="V202" s="15">
        <v>0</v>
      </c>
      <c r="W202" s="15">
        <v>0</v>
      </c>
      <c r="X202" s="15">
        <v>0</v>
      </c>
      <c r="Y202" s="15">
        <v>0</v>
      </c>
      <c r="Z202" s="15">
        <v>0.14000000000000001</v>
      </c>
      <c r="AA202" s="15">
        <v>319083</v>
      </c>
      <c r="AB202" s="15">
        <v>13.357699999999999</v>
      </c>
    </row>
    <row r="203" spans="1:28" ht="15">
      <c r="A203" s="47">
        <v>200</v>
      </c>
      <c r="B203" s="15">
        <v>4725</v>
      </c>
      <c r="C203" s="15">
        <v>4725</v>
      </c>
      <c r="D203" s="15" t="s">
        <v>203</v>
      </c>
      <c r="E203" s="15">
        <v>2843.8</v>
      </c>
      <c r="F203" s="15">
        <v>983350127</v>
      </c>
      <c r="G203" s="15">
        <v>1109807843</v>
      </c>
      <c r="H203" s="15">
        <v>16725656</v>
      </c>
      <c r="I203" s="15">
        <v>2027</v>
      </c>
      <c r="J203" s="15">
        <v>1533248</v>
      </c>
      <c r="K203" s="15">
        <v>0.32658999999999999</v>
      </c>
      <c r="L203" s="15">
        <v>362452</v>
      </c>
      <c r="M203" s="15">
        <v>7.0000000000000007E-2</v>
      </c>
      <c r="N203" s="15">
        <v>1170796</v>
      </c>
      <c r="O203" s="15">
        <v>2035</v>
      </c>
      <c r="P203" s="15">
        <v>1487143</v>
      </c>
      <c r="Q203" s="15">
        <v>1.34</v>
      </c>
      <c r="R203" s="15">
        <v>1487143</v>
      </c>
      <c r="S203" s="15">
        <v>0</v>
      </c>
      <c r="T203" s="15">
        <v>0</v>
      </c>
      <c r="U203" s="15">
        <v>0</v>
      </c>
      <c r="V203" s="15">
        <v>0</v>
      </c>
      <c r="W203" s="15">
        <v>0</v>
      </c>
      <c r="X203" s="15">
        <v>0</v>
      </c>
      <c r="Y203" s="15">
        <v>0</v>
      </c>
      <c r="Z203" s="15">
        <v>7.0000000000000007E-2</v>
      </c>
      <c r="AA203" s="15">
        <v>1170796</v>
      </c>
      <c r="AB203" s="15">
        <v>15.884</v>
      </c>
    </row>
    <row r="204" spans="1:28" ht="30">
      <c r="A204" s="47">
        <v>201</v>
      </c>
      <c r="B204" s="15">
        <v>2673</v>
      </c>
      <c r="C204" s="15">
        <v>2673</v>
      </c>
      <c r="D204" s="15" t="s">
        <v>204</v>
      </c>
      <c r="E204" s="15">
        <v>635.1</v>
      </c>
      <c r="F204" s="15">
        <v>327312718</v>
      </c>
      <c r="G204" s="15">
        <v>370567912</v>
      </c>
      <c r="H204" s="15">
        <v>3252929</v>
      </c>
      <c r="I204" s="15">
        <v>2027</v>
      </c>
      <c r="J204" s="15">
        <v>407619</v>
      </c>
      <c r="K204" s="15">
        <v>0.30993999999999999</v>
      </c>
      <c r="L204" s="15">
        <v>114855</v>
      </c>
      <c r="M204" s="15">
        <v>0.09</v>
      </c>
      <c r="N204" s="15">
        <v>292764</v>
      </c>
      <c r="O204" s="15">
        <v>2033</v>
      </c>
      <c r="P204" s="15">
        <v>496561</v>
      </c>
      <c r="Q204" s="15">
        <v>1.34</v>
      </c>
      <c r="R204" s="15">
        <v>496561</v>
      </c>
      <c r="S204" s="15">
        <v>0</v>
      </c>
      <c r="T204" s="15">
        <v>0</v>
      </c>
      <c r="U204" s="15">
        <v>0</v>
      </c>
      <c r="V204" s="15">
        <v>0</v>
      </c>
      <c r="W204" s="15">
        <v>0</v>
      </c>
      <c r="X204" s="15">
        <v>0</v>
      </c>
      <c r="Y204" s="15">
        <v>0</v>
      </c>
      <c r="Z204" s="15">
        <v>0.09</v>
      </c>
      <c r="AA204" s="15">
        <v>292764</v>
      </c>
      <c r="AB204" s="15">
        <v>13.804</v>
      </c>
    </row>
    <row r="205" spans="1:28" ht="30">
      <c r="A205" s="47">
        <v>202</v>
      </c>
      <c r="B205" s="15">
        <v>153</v>
      </c>
      <c r="C205" s="15">
        <v>153</v>
      </c>
      <c r="D205" s="15" t="s">
        <v>205</v>
      </c>
      <c r="E205" s="15">
        <v>522.9</v>
      </c>
      <c r="F205" s="15">
        <v>320922685</v>
      </c>
      <c r="G205" s="15">
        <v>320922685</v>
      </c>
      <c r="H205" s="15">
        <v>3312840</v>
      </c>
      <c r="I205" s="15">
        <v>2027</v>
      </c>
      <c r="J205" s="15">
        <v>341162</v>
      </c>
      <c r="K205" s="15">
        <v>0.95984000000000003</v>
      </c>
      <c r="L205" s="15">
        <v>308034</v>
      </c>
      <c r="M205" s="15">
        <v>0.01</v>
      </c>
      <c r="N205" s="15">
        <v>33128</v>
      </c>
      <c r="O205" s="15">
        <v>2025</v>
      </c>
      <c r="P205" s="15">
        <v>0</v>
      </c>
      <c r="Q205" s="15">
        <v>0</v>
      </c>
      <c r="R205" s="15">
        <v>0</v>
      </c>
      <c r="S205" s="15">
        <v>0</v>
      </c>
      <c r="T205" s="15">
        <v>0</v>
      </c>
      <c r="U205" s="15">
        <v>0</v>
      </c>
      <c r="V205" s="15">
        <v>0</v>
      </c>
      <c r="W205" s="15">
        <v>0</v>
      </c>
      <c r="X205" s="15">
        <v>0</v>
      </c>
      <c r="Y205" s="15">
        <v>0</v>
      </c>
      <c r="Z205" s="15">
        <v>0.01</v>
      </c>
      <c r="AA205" s="15">
        <v>33128</v>
      </c>
      <c r="AB205" s="15">
        <v>9.7704000000000004</v>
      </c>
    </row>
    <row r="206" spans="1:28" ht="30">
      <c r="A206" s="47">
        <v>203</v>
      </c>
      <c r="B206" s="15">
        <v>3691</v>
      </c>
      <c r="C206" s="15">
        <v>3691</v>
      </c>
      <c r="D206" s="15" t="s">
        <v>206</v>
      </c>
      <c r="E206" s="15">
        <v>703.9</v>
      </c>
      <c r="F206" s="15">
        <v>430257424</v>
      </c>
      <c r="G206" s="15">
        <v>430257424</v>
      </c>
      <c r="H206" s="15">
        <v>4767783</v>
      </c>
      <c r="I206" s="15">
        <v>2030</v>
      </c>
      <c r="J206" s="15">
        <v>456175</v>
      </c>
      <c r="K206" s="15">
        <v>0.28455000000000003</v>
      </c>
      <c r="L206" s="15">
        <v>122430</v>
      </c>
      <c r="M206" s="15">
        <v>7.0000000000000007E-2</v>
      </c>
      <c r="N206" s="15">
        <v>333745</v>
      </c>
      <c r="O206" s="15">
        <v>2034</v>
      </c>
      <c r="P206" s="15">
        <v>288272</v>
      </c>
      <c r="Q206" s="15">
        <v>0.33756000000000003</v>
      </c>
      <c r="R206" s="15">
        <v>145239</v>
      </c>
      <c r="S206" s="15">
        <v>0.03</v>
      </c>
      <c r="T206" s="15">
        <v>143033</v>
      </c>
      <c r="U206" s="15">
        <v>0</v>
      </c>
      <c r="V206" s="15">
        <v>0</v>
      </c>
      <c r="W206" s="15">
        <v>0</v>
      </c>
      <c r="X206" s="15">
        <v>0</v>
      </c>
      <c r="Y206" s="15">
        <v>0</v>
      </c>
      <c r="Z206" s="15">
        <v>0.1</v>
      </c>
      <c r="AA206" s="15">
        <v>476778</v>
      </c>
      <c r="AB206" s="15">
        <v>13.494199999999999</v>
      </c>
    </row>
    <row r="207" spans="1:28" ht="45">
      <c r="A207" s="47">
        <v>204</v>
      </c>
      <c r="B207" s="15">
        <v>4774</v>
      </c>
      <c r="C207" s="15">
        <v>4774</v>
      </c>
      <c r="D207" s="15" t="s">
        <v>383</v>
      </c>
      <c r="E207" s="15">
        <v>1108.4000000000001</v>
      </c>
      <c r="F207" s="15">
        <v>537663774</v>
      </c>
      <c r="G207" s="15">
        <v>539771698</v>
      </c>
      <c r="H207" s="15">
        <v>6882591</v>
      </c>
      <c r="I207" s="15">
        <v>2026</v>
      </c>
      <c r="J207" s="15">
        <v>678895</v>
      </c>
      <c r="K207" s="15">
        <v>0.11015999999999999</v>
      </c>
      <c r="L207" s="15">
        <v>59462</v>
      </c>
      <c r="M207" s="15">
        <v>0.09</v>
      </c>
      <c r="N207" s="15">
        <v>619433</v>
      </c>
      <c r="O207" s="15">
        <v>2032</v>
      </c>
      <c r="P207" s="15">
        <v>539772</v>
      </c>
      <c r="Q207" s="15">
        <v>1</v>
      </c>
      <c r="R207" s="15">
        <v>539772</v>
      </c>
      <c r="S207" s="15">
        <v>0</v>
      </c>
      <c r="T207" s="15">
        <v>0</v>
      </c>
      <c r="U207" s="15">
        <v>0</v>
      </c>
      <c r="V207" s="15">
        <v>0</v>
      </c>
      <c r="W207" s="15">
        <v>0</v>
      </c>
      <c r="X207" s="15">
        <v>0</v>
      </c>
      <c r="Y207" s="15">
        <v>0</v>
      </c>
      <c r="Z207" s="15">
        <v>0.09</v>
      </c>
      <c r="AA207" s="15">
        <v>619433</v>
      </c>
      <c r="AB207" s="15">
        <v>12.3317</v>
      </c>
    </row>
    <row r="208" spans="1:28" ht="30">
      <c r="A208" s="47">
        <v>205</v>
      </c>
      <c r="B208" s="15">
        <v>873</v>
      </c>
      <c r="C208" s="15">
        <v>873</v>
      </c>
      <c r="D208" s="15" t="s">
        <v>207</v>
      </c>
      <c r="E208" s="15">
        <v>455.8</v>
      </c>
      <c r="F208" s="15">
        <v>436238514</v>
      </c>
      <c r="G208" s="15">
        <v>532429943</v>
      </c>
      <c r="H208" s="15">
        <v>3147858</v>
      </c>
      <c r="I208" s="15">
        <v>2027</v>
      </c>
      <c r="J208" s="15">
        <v>331120</v>
      </c>
      <c r="K208" s="15">
        <v>0.44453999999999999</v>
      </c>
      <c r="L208" s="15">
        <v>236684</v>
      </c>
      <c r="M208" s="15">
        <v>0.03</v>
      </c>
      <c r="N208" s="15">
        <v>94436</v>
      </c>
      <c r="O208" s="15">
        <v>2028</v>
      </c>
      <c r="P208" s="15">
        <v>532430</v>
      </c>
      <c r="Q208" s="15">
        <v>0.76351000000000002</v>
      </c>
      <c r="R208" s="15">
        <v>406516</v>
      </c>
      <c r="S208" s="15">
        <v>0.04</v>
      </c>
      <c r="T208" s="15">
        <v>125914</v>
      </c>
      <c r="U208" s="15">
        <v>0</v>
      </c>
      <c r="V208" s="15">
        <v>0</v>
      </c>
      <c r="W208" s="15">
        <v>0</v>
      </c>
      <c r="X208" s="15">
        <v>0</v>
      </c>
      <c r="Y208" s="15">
        <v>0</v>
      </c>
      <c r="Z208" s="15">
        <v>7.0000000000000007E-2</v>
      </c>
      <c r="AA208" s="15">
        <v>220350</v>
      </c>
      <c r="AB208" s="15">
        <v>10.057700000000001</v>
      </c>
    </row>
    <row r="209" spans="1:28" ht="30">
      <c r="A209" s="47">
        <v>206</v>
      </c>
      <c r="B209" s="15">
        <v>4778</v>
      </c>
      <c r="C209" s="15">
        <v>4778</v>
      </c>
      <c r="D209" s="15" t="s">
        <v>208</v>
      </c>
      <c r="E209" s="15">
        <v>231.5</v>
      </c>
      <c r="F209" s="15">
        <v>337177049</v>
      </c>
      <c r="G209" s="15">
        <v>337177049</v>
      </c>
      <c r="H209" s="15">
        <v>1571398</v>
      </c>
      <c r="I209" s="15">
        <v>2027</v>
      </c>
      <c r="J209" s="15">
        <v>177052</v>
      </c>
      <c r="K209" s="15">
        <v>0.43189</v>
      </c>
      <c r="L209" s="15">
        <v>145624</v>
      </c>
      <c r="M209" s="15">
        <v>0.02</v>
      </c>
      <c r="N209" s="15">
        <v>31428</v>
      </c>
      <c r="O209" s="15">
        <v>0</v>
      </c>
      <c r="P209" s="15">
        <v>0</v>
      </c>
      <c r="Q209" s="15">
        <v>0</v>
      </c>
      <c r="R209" s="15">
        <v>0</v>
      </c>
      <c r="S209" s="15">
        <v>0</v>
      </c>
      <c r="T209" s="15">
        <v>0</v>
      </c>
      <c r="U209" s="15">
        <v>0</v>
      </c>
      <c r="V209" s="15">
        <v>0</v>
      </c>
      <c r="W209" s="15">
        <v>0</v>
      </c>
      <c r="X209" s="15">
        <v>0</v>
      </c>
      <c r="Y209" s="15">
        <v>0</v>
      </c>
      <c r="Z209" s="15">
        <v>0.02</v>
      </c>
      <c r="AA209" s="15">
        <v>31428</v>
      </c>
      <c r="AB209" s="15">
        <v>8.3131000000000004</v>
      </c>
    </row>
    <row r="210" spans="1:28" ht="30">
      <c r="A210" s="47">
        <v>207</v>
      </c>
      <c r="B210" s="15">
        <v>4777</v>
      </c>
      <c r="C210" s="15">
        <v>4777</v>
      </c>
      <c r="D210" s="15" t="s">
        <v>209</v>
      </c>
      <c r="E210" s="15">
        <v>558.5</v>
      </c>
      <c r="F210" s="15">
        <v>294148415</v>
      </c>
      <c r="G210" s="15">
        <v>294148415</v>
      </c>
      <c r="H210" s="15">
        <v>3971402</v>
      </c>
      <c r="I210" s="15">
        <v>2028</v>
      </c>
      <c r="J210" s="15">
        <v>348776</v>
      </c>
      <c r="K210" s="15">
        <v>1.0507</v>
      </c>
      <c r="L210" s="15">
        <v>309062</v>
      </c>
      <c r="M210" s="15">
        <v>0.01</v>
      </c>
      <c r="N210" s="15">
        <v>39714</v>
      </c>
      <c r="O210" s="15">
        <v>2035</v>
      </c>
      <c r="P210" s="15">
        <v>394159</v>
      </c>
      <c r="Q210" s="15">
        <v>1.34</v>
      </c>
      <c r="R210" s="15">
        <v>394159</v>
      </c>
      <c r="S210" s="15">
        <v>0</v>
      </c>
      <c r="T210" s="15">
        <v>0</v>
      </c>
      <c r="U210" s="15">
        <v>0</v>
      </c>
      <c r="V210" s="15">
        <v>0</v>
      </c>
      <c r="W210" s="15">
        <v>0</v>
      </c>
      <c r="X210" s="15">
        <v>0</v>
      </c>
      <c r="Y210" s="15">
        <v>0</v>
      </c>
      <c r="Z210" s="15">
        <v>0.01</v>
      </c>
      <c r="AA210" s="15">
        <v>39714</v>
      </c>
      <c r="AB210" s="15">
        <v>13.9954</v>
      </c>
    </row>
    <row r="211" spans="1:28" ht="30">
      <c r="A211" s="47">
        <v>208</v>
      </c>
      <c r="B211" s="15">
        <v>4776</v>
      </c>
      <c r="C211" s="15">
        <v>4776</v>
      </c>
      <c r="D211" s="15" t="s">
        <v>210</v>
      </c>
      <c r="E211" s="15">
        <v>471.6</v>
      </c>
      <c r="F211" s="15">
        <v>320811389</v>
      </c>
      <c r="G211" s="15">
        <v>384301162</v>
      </c>
      <c r="H211" s="15">
        <v>3154918</v>
      </c>
      <c r="I211" s="15">
        <v>2030</v>
      </c>
      <c r="J211" s="15">
        <v>317758</v>
      </c>
      <c r="K211" s="15">
        <v>0.58055999999999996</v>
      </c>
      <c r="L211" s="15">
        <v>223110</v>
      </c>
      <c r="M211" s="15">
        <v>0.03</v>
      </c>
      <c r="N211" s="15">
        <v>94648</v>
      </c>
      <c r="O211" s="15">
        <v>0</v>
      </c>
      <c r="P211" s="15">
        <v>0</v>
      </c>
      <c r="Q211" s="15">
        <v>0</v>
      </c>
      <c r="R211" s="15">
        <v>0</v>
      </c>
      <c r="S211" s="15">
        <v>0</v>
      </c>
      <c r="T211" s="15">
        <v>0</v>
      </c>
      <c r="U211" s="15">
        <v>0</v>
      </c>
      <c r="V211" s="15">
        <v>0</v>
      </c>
      <c r="W211" s="15">
        <v>0</v>
      </c>
      <c r="X211" s="15">
        <v>0</v>
      </c>
      <c r="Y211" s="15">
        <v>0</v>
      </c>
      <c r="Z211" s="15">
        <v>0.03</v>
      </c>
      <c r="AA211" s="15">
        <v>94648</v>
      </c>
      <c r="AB211" s="15">
        <v>12.383900000000001</v>
      </c>
    </row>
    <row r="212" spans="1:28" ht="30">
      <c r="A212" s="47">
        <v>209</v>
      </c>
      <c r="B212" s="15">
        <v>4779</v>
      </c>
      <c r="C212" s="15">
        <v>4779</v>
      </c>
      <c r="D212" s="15" t="s">
        <v>211</v>
      </c>
      <c r="E212" s="15">
        <v>2191.6999999999998</v>
      </c>
      <c r="F212" s="15">
        <v>727152424</v>
      </c>
      <c r="G212" s="15">
        <v>815873090</v>
      </c>
      <c r="H212" s="15">
        <v>20583914</v>
      </c>
      <c r="I212" s="15">
        <v>2026</v>
      </c>
      <c r="J212" s="15">
        <v>1141651</v>
      </c>
      <c r="K212" s="15">
        <v>0.13783000000000001</v>
      </c>
      <c r="L212" s="15">
        <v>112455</v>
      </c>
      <c r="M212" s="15">
        <v>0.05</v>
      </c>
      <c r="N212" s="15">
        <v>1029196</v>
      </c>
      <c r="O212" s="15">
        <v>2026</v>
      </c>
      <c r="P212" s="15">
        <v>1093270</v>
      </c>
      <c r="Q212" s="15">
        <v>1.34</v>
      </c>
      <c r="R212" s="15">
        <v>1093270</v>
      </c>
      <c r="S212" s="15">
        <v>0</v>
      </c>
      <c r="T212" s="15">
        <v>0</v>
      </c>
      <c r="U212" s="15">
        <v>0</v>
      </c>
      <c r="V212" s="15">
        <v>0</v>
      </c>
      <c r="W212" s="15">
        <v>0</v>
      </c>
      <c r="X212" s="15">
        <v>0</v>
      </c>
      <c r="Y212" s="15">
        <v>0</v>
      </c>
      <c r="Z212" s="15">
        <v>0.05</v>
      </c>
      <c r="AA212" s="15">
        <v>1029196</v>
      </c>
      <c r="AB212" s="15">
        <v>18.772600000000001</v>
      </c>
    </row>
    <row r="213" spans="1:28" ht="30">
      <c r="A213" s="47">
        <v>210</v>
      </c>
      <c r="B213" s="15">
        <v>4784</v>
      </c>
      <c r="C213" s="15">
        <v>4784</v>
      </c>
      <c r="D213" s="15" t="s">
        <v>212</v>
      </c>
      <c r="E213" s="15">
        <v>2991.3</v>
      </c>
      <c r="F213" s="15">
        <v>1563080725</v>
      </c>
      <c r="G213" s="15">
        <v>1694681807</v>
      </c>
      <c r="H213" s="15">
        <v>23731635</v>
      </c>
      <c r="I213" s="15">
        <v>2027</v>
      </c>
      <c r="J213" s="15">
        <v>1861620</v>
      </c>
      <c r="K213" s="15">
        <v>0.81843999999999995</v>
      </c>
      <c r="L213" s="15">
        <v>1386987</v>
      </c>
      <c r="M213" s="15">
        <v>0.02</v>
      </c>
      <c r="N213" s="15">
        <v>474633</v>
      </c>
      <c r="O213" s="15">
        <v>2028</v>
      </c>
      <c r="P213" s="15">
        <v>1643841</v>
      </c>
      <c r="Q213" s="15">
        <v>0.97</v>
      </c>
      <c r="R213" s="15">
        <v>1643841</v>
      </c>
      <c r="S213" s="15">
        <v>0</v>
      </c>
      <c r="T213" s="15">
        <v>0</v>
      </c>
      <c r="U213" s="15">
        <v>0</v>
      </c>
      <c r="V213" s="15">
        <v>0</v>
      </c>
      <c r="W213" s="15">
        <v>0</v>
      </c>
      <c r="X213" s="15">
        <v>0</v>
      </c>
      <c r="Y213" s="15">
        <v>0</v>
      </c>
      <c r="Z213" s="15">
        <v>0.02</v>
      </c>
      <c r="AA213" s="15">
        <v>474633</v>
      </c>
      <c r="AB213" s="15">
        <v>11.7585</v>
      </c>
    </row>
    <row r="214" spans="1:28" ht="30">
      <c r="A214" s="47">
        <v>211</v>
      </c>
      <c r="B214" s="15">
        <v>4785</v>
      </c>
      <c r="C214" s="15">
        <v>4785</v>
      </c>
      <c r="D214" s="15" t="s">
        <v>384</v>
      </c>
      <c r="E214" s="15">
        <v>452.1</v>
      </c>
      <c r="F214" s="15">
        <v>264205569</v>
      </c>
      <c r="G214" s="15">
        <v>264205569</v>
      </c>
      <c r="H214" s="15">
        <v>3105248</v>
      </c>
      <c r="I214" s="15">
        <v>2030</v>
      </c>
      <c r="J214" s="15">
        <v>289813</v>
      </c>
      <c r="K214" s="15">
        <v>0.15667</v>
      </c>
      <c r="L214" s="15">
        <v>41393</v>
      </c>
      <c r="M214" s="15">
        <v>0.08</v>
      </c>
      <c r="N214" s="15">
        <v>248420</v>
      </c>
      <c r="O214" s="15">
        <v>0</v>
      </c>
      <c r="P214" s="15">
        <v>0</v>
      </c>
      <c r="Q214" s="15">
        <v>0</v>
      </c>
      <c r="R214" s="15">
        <v>0</v>
      </c>
      <c r="S214" s="15">
        <v>0</v>
      </c>
      <c r="T214" s="15">
        <v>0</v>
      </c>
      <c r="U214" s="15">
        <v>0</v>
      </c>
      <c r="V214" s="15">
        <v>0</v>
      </c>
      <c r="W214" s="15">
        <v>0</v>
      </c>
      <c r="X214" s="15">
        <v>0</v>
      </c>
      <c r="Y214" s="15">
        <v>0</v>
      </c>
      <c r="Z214" s="15">
        <v>0.08</v>
      </c>
      <c r="AA214" s="15">
        <v>248420</v>
      </c>
      <c r="AB214" s="15">
        <v>14.448700000000001</v>
      </c>
    </row>
    <row r="215" spans="1:28" ht="30">
      <c r="A215" s="47">
        <v>212</v>
      </c>
      <c r="B215" s="15">
        <v>333</v>
      </c>
      <c r="C215" s="15">
        <v>333</v>
      </c>
      <c r="D215" s="15" t="s">
        <v>213</v>
      </c>
      <c r="E215" s="15">
        <v>391</v>
      </c>
      <c r="F215" s="15">
        <v>419893536</v>
      </c>
      <c r="G215" s="15">
        <v>454610124</v>
      </c>
      <c r="H215" s="15">
        <v>3261784</v>
      </c>
      <c r="I215" s="15">
        <v>2030</v>
      </c>
      <c r="J215" s="15">
        <v>281319</v>
      </c>
      <c r="K215" s="15">
        <v>0.47531000000000001</v>
      </c>
      <c r="L215" s="15">
        <v>216083</v>
      </c>
      <c r="M215" s="15">
        <v>0.02</v>
      </c>
      <c r="N215" s="15">
        <v>65236</v>
      </c>
      <c r="O215" s="15">
        <v>2034</v>
      </c>
      <c r="P215" s="15">
        <v>609178</v>
      </c>
      <c r="Q215" s="15">
        <v>1.1964999999999999</v>
      </c>
      <c r="R215" s="15">
        <v>543942</v>
      </c>
      <c r="S215" s="15">
        <v>0.02</v>
      </c>
      <c r="T215" s="15">
        <v>65236</v>
      </c>
      <c r="U215" s="15">
        <v>0</v>
      </c>
      <c r="V215" s="15">
        <v>0</v>
      </c>
      <c r="W215" s="15">
        <v>0</v>
      </c>
      <c r="X215" s="15">
        <v>0</v>
      </c>
      <c r="Y215" s="15">
        <v>0</v>
      </c>
      <c r="Z215" s="15">
        <v>0.04</v>
      </c>
      <c r="AA215" s="15">
        <v>130472</v>
      </c>
      <c r="AB215" s="15">
        <v>9.7274999999999991</v>
      </c>
    </row>
    <row r="216" spans="1:28" ht="15">
      <c r="A216" s="47">
        <v>213</v>
      </c>
      <c r="B216" s="15">
        <v>4773</v>
      </c>
      <c r="C216" s="15">
        <v>4773</v>
      </c>
      <c r="D216" s="15" t="s">
        <v>214</v>
      </c>
      <c r="E216" s="15">
        <v>491</v>
      </c>
      <c r="F216" s="15">
        <v>264776624</v>
      </c>
      <c r="G216" s="15">
        <v>264776624</v>
      </c>
      <c r="H216" s="15">
        <v>2842933</v>
      </c>
      <c r="I216" s="15">
        <v>2026</v>
      </c>
      <c r="J216" s="15">
        <v>318156</v>
      </c>
      <c r="K216" s="15">
        <v>2.052E-2</v>
      </c>
      <c r="L216" s="15">
        <v>5433</v>
      </c>
      <c r="M216" s="15">
        <v>0.11</v>
      </c>
      <c r="N216" s="15">
        <v>312723</v>
      </c>
      <c r="O216" s="15">
        <v>2033</v>
      </c>
      <c r="P216" s="15">
        <v>177400</v>
      </c>
      <c r="Q216" s="15">
        <v>0.67</v>
      </c>
      <c r="R216" s="15">
        <v>177400</v>
      </c>
      <c r="S216" s="15">
        <v>0</v>
      </c>
      <c r="T216" s="15">
        <v>0</v>
      </c>
      <c r="U216" s="15">
        <v>0</v>
      </c>
      <c r="V216" s="15">
        <v>0</v>
      </c>
      <c r="W216" s="15">
        <v>0</v>
      </c>
      <c r="X216" s="15">
        <v>0</v>
      </c>
      <c r="Y216" s="15">
        <v>0</v>
      </c>
      <c r="Z216" s="15">
        <v>0.11</v>
      </c>
      <c r="AA216" s="15">
        <v>312723</v>
      </c>
      <c r="AB216" s="15">
        <v>14.8116</v>
      </c>
    </row>
    <row r="217" spans="1:28" ht="30">
      <c r="A217" s="47">
        <v>214</v>
      </c>
      <c r="B217" s="15">
        <v>4788</v>
      </c>
      <c r="C217" s="15">
        <v>4788</v>
      </c>
      <c r="D217" s="15" t="s">
        <v>215</v>
      </c>
      <c r="E217" s="15">
        <v>489.6</v>
      </c>
      <c r="F217" s="15">
        <v>301965298</v>
      </c>
      <c r="G217" s="15">
        <v>394413381</v>
      </c>
      <c r="H217" s="15">
        <v>2921495</v>
      </c>
      <c r="I217" s="15">
        <v>2030</v>
      </c>
      <c r="J217" s="15">
        <v>333195</v>
      </c>
      <c r="K217" s="15">
        <v>0.77071000000000001</v>
      </c>
      <c r="L217" s="15">
        <v>303980</v>
      </c>
      <c r="M217" s="15">
        <v>0.01</v>
      </c>
      <c r="N217" s="15">
        <v>29215</v>
      </c>
      <c r="O217" s="15">
        <v>2027</v>
      </c>
      <c r="P217" s="15">
        <v>264257</v>
      </c>
      <c r="Q217" s="15">
        <v>0.67</v>
      </c>
      <c r="R217" s="15">
        <v>264257</v>
      </c>
      <c r="S217" s="15">
        <v>0</v>
      </c>
      <c r="T217" s="15">
        <v>0</v>
      </c>
      <c r="U217" s="15">
        <v>0</v>
      </c>
      <c r="V217" s="15">
        <v>0</v>
      </c>
      <c r="W217" s="15">
        <v>0</v>
      </c>
      <c r="X217" s="15">
        <v>0</v>
      </c>
      <c r="Y217" s="15">
        <v>0</v>
      </c>
      <c r="Z217" s="15">
        <v>0.01</v>
      </c>
      <c r="AA217" s="15">
        <v>29215</v>
      </c>
      <c r="AB217" s="15">
        <v>11.9856</v>
      </c>
    </row>
    <row r="218" spans="1:28" ht="15">
      <c r="A218" s="47">
        <v>215</v>
      </c>
      <c r="B218" s="15">
        <v>4797</v>
      </c>
      <c r="C218" s="15">
        <v>4797</v>
      </c>
      <c r="D218" s="15" t="s">
        <v>216</v>
      </c>
      <c r="E218" s="15">
        <v>3454.2</v>
      </c>
      <c r="F218" s="15">
        <v>1128756589</v>
      </c>
      <c r="G218" s="15">
        <v>1526859048</v>
      </c>
      <c r="H218" s="15">
        <v>35679736</v>
      </c>
      <c r="I218" s="15">
        <v>2029</v>
      </c>
      <c r="J218" s="15">
        <v>1784660</v>
      </c>
      <c r="K218" s="15">
        <v>1.1688400000000001</v>
      </c>
      <c r="L218" s="15">
        <v>1784660</v>
      </c>
      <c r="M218" s="15">
        <v>0</v>
      </c>
      <c r="N218" s="15">
        <v>0</v>
      </c>
      <c r="O218" s="15">
        <v>2032</v>
      </c>
      <c r="P218" s="15">
        <v>2045991</v>
      </c>
      <c r="Q218" s="15">
        <v>1.34</v>
      </c>
      <c r="R218" s="15">
        <v>2045991</v>
      </c>
      <c r="S218" s="15">
        <v>0</v>
      </c>
      <c r="T218" s="15">
        <v>0</v>
      </c>
      <c r="U218" s="15">
        <v>0</v>
      </c>
      <c r="V218" s="15">
        <v>0</v>
      </c>
      <c r="W218" s="15">
        <v>0</v>
      </c>
      <c r="X218" s="15">
        <v>0</v>
      </c>
      <c r="Y218" s="15">
        <v>0</v>
      </c>
      <c r="Z218" s="15">
        <v>0</v>
      </c>
      <c r="AA218" s="15">
        <v>0</v>
      </c>
      <c r="AB218" s="15">
        <v>17.617999999999999</v>
      </c>
    </row>
    <row r="219" spans="1:28" ht="45">
      <c r="A219" s="47">
        <v>216</v>
      </c>
      <c r="B219" s="15">
        <v>4860</v>
      </c>
      <c r="C219" s="15">
        <v>4860</v>
      </c>
      <c r="D219" s="15" t="s">
        <v>469</v>
      </c>
      <c r="E219" s="15">
        <v>907</v>
      </c>
      <c r="F219" s="15">
        <v>590016844</v>
      </c>
      <c r="G219" s="15">
        <v>779712102</v>
      </c>
      <c r="H219" s="15">
        <v>6922953</v>
      </c>
      <c r="I219" s="15">
        <v>2026</v>
      </c>
      <c r="J219" s="15">
        <v>595984</v>
      </c>
      <c r="K219" s="15">
        <v>0.58679000000000003</v>
      </c>
      <c r="L219" s="15">
        <v>457525</v>
      </c>
      <c r="M219" s="15">
        <v>0.02</v>
      </c>
      <c r="N219" s="15">
        <v>138459</v>
      </c>
      <c r="O219" s="15">
        <v>2033</v>
      </c>
      <c r="P219" s="15">
        <v>1044814</v>
      </c>
      <c r="Q219" s="15">
        <v>1.34</v>
      </c>
      <c r="R219" s="15">
        <v>1044814</v>
      </c>
      <c r="S219" s="15">
        <v>0</v>
      </c>
      <c r="T219" s="15">
        <v>0</v>
      </c>
      <c r="U219" s="15">
        <v>0</v>
      </c>
      <c r="V219" s="15">
        <v>0</v>
      </c>
      <c r="W219" s="15">
        <v>0</v>
      </c>
      <c r="X219" s="15">
        <v>0</v>
      </c>
      <c r="Y219" s="15">
        <v>0</v>
      </c>
      <c r="Z219" s="15">
        <v>0.02</v>
      </c>
      <c r="AA219" s="15">
        <v>138459</v>
      </c>
      <c r="AB219" s="15">
        <v>13.3063</v>
      </c>
    </row>
    <row r="220" spans="1:28" ht="15">
      <c r="A220" s="47">
        <v>217</v>
      </c>
      <c r="B220" s="15">
        <v>4869</v>
      </c>
      <c r="C220" s="15">
        <v>4869</v>
      </c>
      <c r="D220" s="15" t="s">
        <v>217</v>
      </c>
      <c r="E220" s="15">
        <v>1269.8</v>
      </c>
      <c r="F220" s="15">
        <v>380954402</v>
      </c>
      <c r="G220" s="15">
        <v>410702364</v>
      </c>
      <c r="H220" s="15">
        <v>5323613</v>
      </c>
      <c r="I220" s="15">
        <v>2028</v>
      </c>
      <c r="J220" s="15">
        <v>449356</v>
      </c>
      <c r="K220" s="15">
        <v>0.70525000000000004</v>
      </c>
      <c r="L220" s="15">
        <v>289648</v>
      </c>
      <c r="M220" s="15">
        <v>0.03</v>
      </c>
      <c r="N220" s="15">
        <v>159708</v>
      </c>
      <c r="O220" s="15">
        <v>2030</v>
      </c>
      <c r="P220" s="15">
        <v>410702</v>
      </c>
      <c r="Q220" s="15">
        <v>0.61112999999999995</v>
      </c>
      <c r="R220" s="15">
        <v>250994</v>
      </c>
      <c r="S220" s="15">
        <v>0.03</v>
      </c>
      <c r="T220" s="15">
        <v>159708</v>
      </c>
      <c r="U220" s="15">
        <v>0</v>
      </c>
      <c r="V220" s="15">
        <v>0</v>
      </c>
      <c r="W220" s="15">
        <v>0</v>
      </c>
      <c r="X220" s="15">
        <v>0</v>
      </c>
      <c r="Y220" s="15">
        <v>0</v>
      </c>
      <c r="Z220" s="15">
        <v>0.06</v>
      </c>
      <c r="AA220" s="15">
        <v>319416</v>
      </c>
      <c r="AB220" s="15">
        <v>13.116099999999999</v>
      </c>
    </row>
    <row r="221" spans="1:28" ht="15">
      <c r="A221" s="47">
        <v>218</v>
      </c>
      <c r="B221" s="15">
        <v>4878</v>
      </c>
      <c r="C221" s="15">
        <v>4878</v>
      </c>
      <c r="D221" s="15" t="s">
        <v>218</v>
      </c>
      <c r="E221" s="15">
        <v>551</v>
      </c>
      <c r="F221" s="15">
        <v>404073223</v>
      </c>
      <c r="G221" s="15">
        <v>405004899</v>
      </c>
      <c r="H221" s="15">
        <v>3986961</v>
      </c>
      <c r="I221" s="15">
        <v>2026</v>
      </c>
      <c r="J221" s="15">
        <v>393148</v>
      </c>
      <c r="K221" s="15">
        <v>0.47850999999999999</v>
      </c>
      <c r="L221" s="15">
        <v>193800</v>
      </c>
      <c r="M221" s="15">
        <v>0.05</v>
      </c>
      <c r="N221" s="15">
        <v>199348</v>
      </c>
      <c r="O221" s="15">
        <v>2028</v>
      </c>
      <c r="P221" s="15">
        <v>542707</v>
      </c>
      <c r="Q221" s="15">
        <v>1.34</v>
      </c>
      <c r="R221" s="15">
        <v>542707</v>
      </c>
      <c r="S221" s="15">
        <v>0</v>
      </c>
      <c r="T221" s="15">
        <v>0</v>
      </c>
      <c r="U221" s="15">
        <v>0</v>
      </c>
      <c r="V221" s="15">
        <v>0</v>
      </c>
      <c r="W221" s="15">
        <v>0</v>
      </c>
      <c r="X221" s="15">
        <v>0</v>
      </c>
      <c r="Y221" s="15">
        <v>0</v>
      </c>
      <c r="Z221" s="15">
        <v>0.05</v>
      </c>
      <c r="AA221" s="15">
        <v>199348</v>
      </c>
      <c r="AB221" s="15">
        <v>13.4176</v>
      </c>
    </row>
    <row r="222" spans="1:28" ht="15">
      <c r="A222" s="47">
        <v>219</v>
      </c>
      <c r="B222" s="15">
        <v>4890</v>
      </c>
      <c r="C222" s="15">
        <v>4890</v>
      </c>
      <c r="D222" s="15" t="s">
        <v>219</v>
      </c>
      <c r="E222" s="15">
        <v>1015.4</v>
      </c>
      <c r="F222" s="15">
        <v>2003584861</v>
      </c>
      <c r="G222" s="15">
        <v>2113039776</v>
      </c>
      <c r="H222" s="15">
        <v>9451446</v>
      </c>
      <c r="I222" s="15">
        <v>2027</v>
      </c>
      <c r="J222" s="15">
        <v>763653</v>
      </c>
      <c r="K222" s="15">
        <v>0.31667000000000001</v>
      </c>
      <c r="L222" s="15">
        <v>669139</v>
      </c>
      <c r="M222" s="15">
        <v>0.01</v>
      </c>
      <c r="N222" s="15">
        <v>94514</v>
      </c>
      <c r="O222" s="15">
        <v>0</v>
      </c>
      <c r="P222" s="15">
        <v>0</v>
      </c>
      <c r="Q222" s="15">
        <v>0</v>
      </c>
      <c r="R222" s="15">
        <v>0</v>
      </c>
      <c r="S222" s="15">
        <v>0</v>
      </c>
      <c r="T222" s="15">
        <v>0</v>
      </c>
      <c r="U222" s="15">
        <v>0</v>
      </c>
      <c r="V222" s="15">
        <v>0</v>
      </c>
      <c r="W222" s="15">
        <v>0</v>
      </c>
      <c r="X222" s="15">
        <v>0</v>
      </c>
      <c r="Y222" s="15">
        <v>0</v>
      </c>
      <c r="Z222" s="15">
        <v>0.01</v>
      </c>
      <c r="AA222" s="15">
        <v>94514</v>
      </c>
      <c r="AB222" s="15">
        <v>9.2499000000000002</v>
      </c>
    </row>
    <row r="223" spans="1:28" ht="15">
      <c r="A223" s="47">
        <v>220</v>
      </c>
      <c r="B223" s="15">
        <v>4905</v>
      </c>
      <c r="C223" s="15">
        <v>4905</v>
      </c>
      <c r="D223" s="15" t="s">
        <v>385</v>
      </c>
      <c r="E223" s="15">
        <v>193.9</v>
      </c>
      <c r="F223" s="15">
        <v>125779449</v>
      </c>
      <c r="G223" s="15">
        <v>125779449</v>
      </c>
      <c r="H223" s="15">
        <v>1054423</v>
      </c>
      <c r="I223" s="15">
        <v>2028</v>
      </c>
      <c r="J223" s="15">
        <v>127333</v>
      </c>
      <c r="K223" s="15">
        <v>0.92852000000000001</v>
      </c>
      <c r="L223" s="15">
        <v>116789</v>
      </c>
      <c r="M223" s="15">
        <v>0.01</v>
      </c>
      <c r="N223" s="15">
        <v>10544</v>
      </c>
      <c r="O223" s="15">
        <v>2028</v>
      </c>
      <c r="P223" s="15">
        <v>84272</v>
      </c>
      <c r="Q223" s="15">
        <v>0.67</v>
      </c>
      <c r="R223" s="15">
        <v>84272</v>
      </c>
      <c r="S223" s="15">
        <v>0</v>
      </c>
      <c r="T223" s="15">
        <v>0</v>
      </c>
      <c r="U223" s="15">
        <v>0</v>
      </c>
      <c r="V223" s="15">
        <v>0</v>
      </c>
      <c r="W223" s="15">
        <v>0</v>
      </c>
      <c r="X223" s="15">
        <v>0</v>
      </c>
      <c r="Y223" s="15">
        <v>0</v>
      </c>
      <c r="Z223" s="15">
        <v>0.01</v>
      </c>
      <c r="AA223" s="15">
        <v>10544</v>
      </c>
      <c r="AB223" s="15">
        <v>9.8368000000000002</v>
      </c>
    </row>
    <row r="224" spans="1:28" ht="45">
      <c r="A224" s="47">
        <v>221</v>
      </c>
      <c r="B224" s="15">
        <v>4978</v>
      </c>
      <c r="C224" s="15">
        <v>4978</v>
      </c>
      <c r="D224" s="15" t="s">
        <v>220</v>
      </c>
      <c r="E224" s="15">
        <v>137</v>
      </c>
      <c r="F224" s="15">
        <v>221124083</v>
      </c>
      <c r="G224" s="15">
        <v>350198884</v>
      </c>
      <c r="H224" s="15">
        <v>883082</v>
      </c>
      <c r="I224" s="15">
        <v>2026</v>
      </c>
      <c r="J224" s="15">
        <v>120288</v>
      </c>
      <c r="K224" s="15">
        <v>0.31827</v>
      </c>
      <c r="L224" s="15">
        <v>111457</v>
      </c>
      <c r="M224" s="15">
        <v>0.01</v>
      </c>
      <c r="N224" s="15">
        <v>8831</v>
      </c>
      <c r="O224" s="15">
        <v>2033</v>
      </c>
      <c r="P224" s="15">
        <v>350199</v>
      </c>
      <c r="Q224" s="15">
        <v>1</v>
      </c>
      <c r="R224" s="15">
        <v>350199</v>
      </c>
      <c r="S224" s="15">
        <v>0</v>
      </c>
      <c r="T224" s="15">
        <v>0</v>
      </c>
      <c r="U224" s="15">
        <v>0</v>
      </c>
      <c r="V224" s="15">
        <v>0</v>
      </c>
      <c r="W224" s="15">
        <v>0</v>
      </c>
      <c r="X224" s="15">
        <v>0</v>
      </c>
      <c r="Y224" s="15">
        <v>0</v>
      </c>
      <c r="Z224" s="15">
        <v>0.01</v>
      </c>
      <c r="AA224" s="15">
        <v>8831</v>
      </c>
      <c r="AB224" s="15">
        <v>10.5174</v>
      </c>
    </row>
    <row r="225" spans="1:28" ht="15">
      <c r="A225" s="47">
        <v>222</v>
      </c>
      <c r="B225" s="15">
        <v>4995</v>
      </c>
      <c r="C225" s="15">
        <v>4995</v>
      </c>
      <c r="D225" s="15" t="s">
        <v>221</v>
      </c>
      <c r="E225" s="15">
        <v>878.4</v>
      </c>
      <c r="F225" s="15">
        <v>441890018</v>
      </c>
      <c r="G225" s="15">
        <v>514478838</v>
      </c>
      <c r="H225" s="15">
        <v>6565946</v>
      </c>
      <c r="I225" s="15">
        <v>2026</v>
      </c>
      <c r="J225" s="15">
        <v>551016</v>
      </c>
      <c r="K225" s="15">
        <v>0.68815000000000004</v>
      </c>
      <c r="L225" s="15">
        <v>354038</v>
      </c>
      <c r="M225" s="15">
        <v>0.03</v>
      </c>
      <c r="N225" s="15">
        <v>196978</v>
      </c>
      <c r="O225" s="15">
        <v>2031</v>
      </c>
      <c r="P225" s="15">
        <v>689402</v>
      </c>
      <c r="Q225" s="15">
        <v>0.95713000000000004</v>
      </c>
      <c r="R225" s="15">
        <v>492424</v>
      </c>
      <c r="S225" s="15">
        <v>0.03</v>
      </c>
      <c r="T225" s="15">
        <v>196978</v>
      </c>
      <c r="U225" s="15">
        <v>0</v>
      </c>
      <c r="V225" s="15">
        <v>0</v>
      </c>
      <c r="W225" s="15">
        <v>0</v>
      </c>
      <c r="X225" s="15">
        <v>0</v>
      </c>
      <c r="Y225" s="15">
        <v>0</v>
      </c>
      <c r="Z225" s="15">
        <v>0.06</v>
      </c>
      <c r="AA225" s="15">
        <v>393956</v>
      </c>
      <c r="AB225" s="15">
        <v>12.1739</v>
      </c>
    </row>
    <row r="226" spans="1:28" ht="30">
      <c r="A226" s="47">
        <v>223</v>
      </c>
      <c r="B226" s="15">
        <v>5013</v>
      </c>
      <c r="C226" s="15">
        <v>5013</v>
      </c>
      <c r="D226" s="15" t="s">
        <v>222</v>
      </c>
      <c r="E226" s="15">
        <v>2196</v>
      </c>
      <c r="F226" s="15">
        <v>768541351</v>
      </c>
      <c r="G226" s="15">
        <v>788259927</v>
      </c>
      <c r="H226" s="15">
        <v>14917249</v>
      </c>
      <c r="I226" s="15">
        <v>2026</v>
      </c>
      <c r="J226" s="15">
        <v>1176984</v>
      </c>
      <c r="K226" s="15">
        <v>0.54693000000000003</v>
      </c>
      <c r="L226" s="15">
        <v>431122</v>
      </c>
      <c r="M226" s="15">
        <v>0.05</v>
      </c>
      <c r="N226" s="15">
        <v>745862</v>
      </c>
      <c r="O226" s="15">
        <v>2034</v>
      </c>
      <c r="P226" s="15">
        <v>528134</v>
      </c>
      <c r="Q226" s="15">
        <v>0.67</v>
      </c>
      <c r="R226" s="15">
        <v>528134</v>
      </c>
      <c r="S226" s="15">
        <v>0</v>
      </c>
      <c r="T226" s="15">
        <v>0</v>
      </c>
      <c r="U226" s="15">
        <v>0</v>
      </c>
      <c r="V226" s="15">
        <v>0</v>
      </c>
      <c r="W226" s="15">
        <v>0</v>
      </c>
      <c r="X226" s="15">
        <v>0</v>
      </c>
      <c r="Y226" s="15">
        <v>0</v>
      </c>
      <c r="Z226" s="15">
        <v>0.05</v>
      </c>
      <c r="AA226" s="15">
        <v>745862</v>
      </c>
      <c r="AB226" s="15">
        <v>13.899800000000001</v>
      </c>
    </row>
    <row r="227" spans="1:28" ht="15">
      <c r="A227" s="47">
        <v>224</v>
      </c>
      <c r="B227" s="15">
        <v>5049</v>
      </c>
      <c r="C227" s="15">
        <v>5049</v>
      </c>
      <c r="D227" s="15" t="s">
        <v>223</v>
      </c>
      <c r="E227" s="15">
        <v>5124.3</v>
      </c>
      <c r="F227" s="15">
        <v>976852832</v>
      </c>
      <c r="G227" s="15">
        <v>1012687747</v>
      </c>
      <c r="H227" s="15">
        <v>21009060</v>
      </c>
      <c r="I227" s="15">
        <v>2026</v>
      </c>
      <c r="J227" s="15">
        <v>1615213</v>
      </c>
      <c r="K227" s="15">
        <v>0.35022999999999999</v>
      </c>
      <c r="L227" s="15">
        <v>354669</v>
      </c>
      <c r="M227" s="15">
        <v>0.06</v>
      </c>
      <c r="N227" s="15">
        <v>1260544</v>
      </c>
      <c r="O227" s="15">
        <v>2031</v>
      </c>
      <c r="P227" s="15">
        <v>1357002</v>
      </c>
      <c r="Q227" s="15">
        <v>1.34</v>
      </c>
      <c r="R227" s="15">
        <v>1357002</v>
      </c>
      <c r="S227" s="15">
        <v>0</v>
      </c>
      <c r="T227" s="15">
        <v>0</v>
      </c>
      <c r="U227" s="15">
        <v>0</v>
      </c>
      <c r="V227" s="15">
        <v>0</v>
      </c>
      <c r="W227" s="15">
        <v>0</v>
      </c>
      <c r="X227" s="15">
        <v>0</v>
      </c>
      <c r="Y227" s="15">
        <v>0</v>
      </c>
      <c r="Z227" s="15">
        <v>0.06</v>
      </c>
      <c r="AA227" s="15">
        <v>1260544</v>
      </c>
      <c r="AB227" s="15">
        <v>14.66</v>
      </c>
    </row>
    <row r="228" spans="1:28" ht="15">
      <c r="A228" s="47">
        <v>225</v>
      </c>
      <c r="B228" s="15">
        <v>5319</v>
      </c>
      <c r="C228" s="15">
        <v>5160</v>
      </c>
      <c r="D228" s="15" t="s">
        <v>224</v>
      </c>
      <c r="E228" s="15">
        <v>990.1</v>
      </c>
      <c r="F228" s="15">
        <v>401241128</v>
      </c>
      <c r="G228" s="15">
        <v>409819005</v>
      </c>
      <c r="H228" s="15">
        <v>7399860</v>
      </c>
      <c r="I228" s="15">
        <v>2028</v>
      </c>
      <c r="J228" s="15">
        <v>565646</v>
      </c>
      <c r="K228" s="15">
        <v>0.47741</v>
      </c>
      <c r="L228" s="15">
        <v>195653</v>
      </c>
      <c r="M228" s="15">
        <v>0.05</v>
      </c>
      <c r="N228" s="15">
        <v>369993</v>
      </c>
      <c r="O228" s="15">
        <v>2026</v>
      </c>
      <c r="P228" s="15">
        <v>549157</v>
      </c>
      <c r="Q228" s="15">
        <v>1.34</v>
      </c>
      <c r="R228" s="15">
        <v>549157</v>
      </c>
      <c r="S228" s="15">
        <v>0</v>
      </c>
      <c r="T228" s="15">
        <v>0</v>
      </c>
      <c r="U228" s="15">
        <v>0</v>
      </c>
      <c r="V228" s="15">
        <v>0</v>
      </c>
      <c r="W228" s="15">
        <v>0</v>
      </c>
      <c r="X228" s="15">
        <v>0</v>
      </c>
      <c r="Y228" s="15">
        <v>0</v>
      </c>
      <c r="Z228" s="15">
        <v>0.05</v>
      </c>
      <c r="AA228" s="15">
        <v>369993</v>
      </c>
      <c r="AB228" s="15">
        <v>14.5624</v>
      </c>
    </row>
    <row r="229" spans="1:28" ht="30">
      <c r="A229" s="47">
        <v>226</v>
      </c>
      <c r="B229" s="15">
        <v>5121</v>
      </c>
      <c r="C229" s="15">
        <v>5121</v>
      </c>
      <c r="D229" s="15" t="s">
        <v>225</v>
      </c>
      <c r="E229" s="15">
        <v>643.5</v>
      </c>
      <c r="F229" s="15">
        <v>539426949</v>
      </c>
      <c r="G229" s="15">
        <v>709241084</v>
      </c>
      <c r="H229" s="15">
        <v>5848267</v>
      </c>
      <c r="I229" s="15">
        <v>2030</v>
      </c>
      <c r="J229" s="15">
        <v>443246</v>
      </c>
      <c r="K229" s="15">
        <v>0.29513</v>
      </c>
      <c r="L229" s="15">
        <v>209315</v>
      </c>
      <c r="M229" s="15">
        <v>0.04</v>
      </c>
      <c r="N229" s="15">
        <v>233931</v>
      </c>
      <c r="O229" s="15">
        <v>2032</v>
      </c>
      <c r="P229" s="15">
        <v>475192</v>
      </c>
      <c r="Q229" s="15">
        <v>0.67</v>
      </c>
      <c r="R229" s="15">
        <v>475192</v>
      </c>
      <c r="S229" s="15">
        <v>0</v>
      </c>
      <c r="T229" s="15">
        <v>0</v>
      </c>
      <c r="U229" s="15">
        <v>0</v>
      </c>
      <c r="V229" s="15">
        <v>0</v>
      </c>
      <c r="W229" s="15">
        <v>0</v>
      </c>
      <c r="X229" s="15">
        <v>0</v>
      </c>
      <c r="Y229" s="15">
        <v>0</v>
      </c>
      <c r="Z229" s="15">
        <v>0.04</v>
      </c>
      <c r="AA229" s="15">
        <v>233931</v>
      </c>
      <c r="AB229" s="15">
        <v>10.5052</v>
      </c>
    </row>
    <row r="230" spans="1:28" ht="30">
      <c r="A230" s="47">
        <v>227</v>
      </c>
      <c r="B230" s="15">
        <v>5139</v>
      </c>
      <c r="C230" s="15">
        <v>5139</v>
      </c>
      <c r="D230" s="15" t="s">
        <v>226</v>
      </c>
      <c r="E230" s="15">
        <v>188</v>
      </c>
      <c r="F230" s="15">
        <v>161243239</v>
      </c>
      <c r="G230" s="15">
        <v>170791568</v>
      </c>
      <c r="H230" s="15">
        <v>1029777</v>
      </c>
      <c r="I230" s="15">
        <v>2026</v>
      </c>
      <c r="J230" s="15">
        <v>132027</v>
      </c>
      <c r="K230" s="15">
        <v>0.47155999999999998</v>
      </c>
      <c r="L230" s="15">
        <v>80538</v>
      </c>
      <c r="M230" s="15">
        <v>0.05</v>
      </c>
      <c r="N230" s="15">
        <v>51489</v>
      </c>
      <c r="O230" s="15">
        <v>2028</v>
      </c>
      <c r="P230" s="15">
        <v>146881</v>
      </c>
      <c r="Q230" s="15">
        <v>0.86</v>
      </c>
      <c r="R230" s="15">
        <v>146881</v>
      </c>
      <c r="S230" s="15">
        <v>0</v>
      </c>
      <c r="T230" s="15">
        <v>0</v>
      </c>
      <c r="U230" s="15">
        <v>0</v>
      </c>
      <c r="V230" s="15">
        <v>0</v>
      </c>
      <c r="W230" s="15">
        <v>0</v>
      </c>
      <c r="X230" s="15">
        <v>0</v>
      </c>
      <c r="Y230" s="15">
        <v>0</v>
      </c>
      <c r="Z230" s="15">
        <v>0.05</v>
      </c>
      <c r="AA230" s="15">
        <v>51489</v>
      </c>
      <c r="AB230" s="15">
        <v>11.941599999999999</v>
      </c>
    </row>
    <row r="231" spans="1:28" ht="15">
      <c r="A231" s="47">
        <v>228</v>
      </c>
      <c r="B231" s="15">
        <v>5163</v>
      </c>
      <c r="C231" s="15">
        <v>5163</v>
      </c>
      <c r="D231" s="15" t="s">
        <v>227</v>
      </c>
      <c r="E231" s="15">
        <v>527.20000000000005</v>
      </c>
      <c r="F231" s="15">
        <v>355249366</v>
      </c>
      <c r="G231" s="15">
        <v>355249366</v>
      </c>
      <c r="H231" s="15">
        <v>3070622</v>
      </c>
      <c r="I231" s="15">
        <v>2026</v>
      </c>
      <c r="J231" s="15">
        <v>348988</v>
      </c>
      <c r="K231" s="15">
        <v>0.37731999999999999</v>
      </c>
      <c r="L231" s="15">
        <v>134044</v>
      </c>
      <c r="M231" s="15">
        <v>7.0000000000000007E-2</v>
      </c>
      <c r="N231" s="15">
        <v>214944</v>
      </c>
      <c r="O231" s="15">
        <v>2031</v>
      </c>
      <c r="P231" s="15">
        <v>238017</v>
      </c>
      <c r="Q231" s="15">
        <v>0.15139</v>
      </c>
      <c r="R231" s="15">
        <v>53780</v>
      </c>
      <c r="S231" s="15">
        <v>0.06</v>
      </c>
      <c r="T231" s="15">
        <v>184237</v>
      </c>
      <c r="U231" s="15">
        <v>0</v>
      </c>
      <c r="V231" s="15">
        <v>0</v>
      </c>
      <c r="W231" s="15">
        <v>0</v>
      </c>
      <c r="X231" s="15">
        <v>0</v>
      </c>
      <c r="Y231" s="15">
        <v>0</v>
      </c>
      <c r="Z231" s="15">
        <v>0.13</v>
      </c>
      <c r="AA231" s="15">
        <v>399181</v>
      </c>
      <c r="AB231" s="15">
        <v>12.9269</v>
      </c>
    </row>
    <row r="232" spans="1:28" ht="15">
      <c r="A232" s="47">
        <v>229</v>
      </c>
      <c r="B232" s="15">
        <v>5166</v>
      </c>
      <c r="C232" s="15">
        <v>5166</v>
      </c>
      <c r="D232" s="15" t="s">
        <v>228</v>
      </c>
      <c r="E232" s="15">
        <v>2135.6999999999998</v>
      </c>
      <c r="F232" s="15">
        <v>1170930958</v>
      </c>
      <c r="G232" s="15">
        <v>1224122456</v>
      </c>
      <c r="H232" s="15">
        <v>26855084</v>
      </c>
      <c r="I232" s="15">
        <v>2026</v>
      </c>
      <c r="J232" s="15">
        <v>1346885</v>
      </c>
      <c r="K232" s="15">
        <v>0.22276000000000001</v>
      </c>
      <c r="L232" s="15">
        <v>272682</v>
      </c>
      <c r="M232" s="15">
        <v>0.04</v>
      </c>
      <c r="N232" s="15">
        <v>1074203</v>
      </c>
      <c r="O232" s="15">
        <v>2029</v>
      </c>
      <c r="P232" s="15">
        <v>820162</v>
      </c>
      <c r="Q232" s="15">
        <v>0.67</v>
      </c>
      <c r="R232" s="15">
        <v>820162</v>
      </c>
      <c r="S232" s="15">
        <v>0</v>
      </c>
      <c r="T232" s="15">
        <v>0</v>
      </c>
      <c r="U232" s="15">
        <v>0</v>
      </c>
      <c r="V232" s="15">
        <v>0</v>
      </c>
      <c r="W232" s="15">
        <v>0</v>
      </c>
      <c r="X232" s="15">
        <v>0</v>
      </c>
      <c r="Y232" s="15">
        <v>0</v>
      </c>
      <c r="Z232" s="15">
        <v>0.04</v>
      </c>
      <c r="AA232" s="15">
        <v>1074203</v>
      </c>
      <c r="AB232" s="15">
        <v>14.9634</v>
      </c>
    </row>
    <row r="233" spans="1:28" ht="15">
      <c r="A233" s="47">
        <v>230</v>
      </c>
      <c r="B233" s="15">
        <v>5184</v>
      </c>
      <c r="C233" s="15">
        <v>5184</v>
      </c>
      <c r="D233" s="15" t="s">
        <v>229</v>
      </c>
      <c r="E233" s="15">
        <v>1809.4</v>
      </c>
      <c r="F233" s="15">
        <v>449056485</v>
      </c>
      <c r="G233" s="15">
        <v>461488113</v>
      </c>
      <c r="H233" s="15">
        <v>7444376</v>
      </c>
      <c r="I233" s="15">
        <v>2030</v>
      </c>
      <c r="J233" s="15">
        <v>811376</v>
      </c>
      <c r="K233" s="15">
        <v>1.75817</v>
      </c>
      <c r="L233" s="15">
        <v>811376</v>
      </c>
      <c r="M233" s="15">
        <v>0</v>
      </c>
      <c r="N233" s="15">
        <v>0</v>
      </c>
      <c r="O233" s="15">
        <v>2028</v>
      </c>
      <c r="P233" s="15">
        <v>461488</v>
      </c>
      <c r="Q233" s="15">
        <v>0.51605999999999996</v>
      </c>
      <c r="R233" s="15">
        <v>238157</v>
      </c>
      <c r="S233" s="15">
        <v>0.03</v>
      </c>
      <c r="T233" s="15">
        <v>223331</v>
      </c>
      <c r="U233" s="15">
        <v>0</v>
      </c>
      <c r="V233" s="15">
        <v>0</v>
      </c>
      <c r="W233" s="15">
        <v>0</v>
      </c>
      <c r="X233" s="15">
        <v>0</v>
      </c>
      <c r="Y233" s="15">
        <v>0</v>
      </c>
      <c r="Z233" s="15">
        <v>0.03</v>
      </c>
      <c r="AA233" s="15">
        <v>223331</v>
      </c>
      <c r="AB233" s="15">
        <v>18.588799999999999</v>
      </c>
    </row>
    <row r="234" spans="1:28" ht="30">
      <c r="A234" s="47">
        <v>231</v>
      </c>
      <c r="B234" s="15">
        <v>5250</v>
      </c>
      <c r="C234" s="15">
        <v>5250</v>
      </c>
      <c r="D234" s="15" t="s">
        <v>230</v>
      </c>
      <c r="E234" s="15">
        <v>5497.5</v>
      </c>
      <c r="F234" s="15">
        <v>2273795302</v>
      </c>
      <c r="G234" s="15">
        <v>2454266371</v>
      </c>
      <c r="H234" s="15">
        <v>46677529</v>
      </c>
      <c r="I234" s="15">
        <v>2027</v>
      </c>
      <c r="J234" s="15">
        <v>3203064</v>
      </c>
      <c r="K234" s="15">
        <v>1.3050999999999999</v>
      </c>
      <c r="L234" s="15">
        <v>3203064</v>
      </c>
      <c r="M234" s="15">
        <v>0</v>
      </c>
      <c r="N234" s="15">
        <v>0</v>
      </c>
      <c r="O234" s="15">
        <v>2028</v>
      </c>
      <c r="P234" s="15">
        <v>3288717</v>
      </c>
      <c r="Q234" s="15">
        <v>1.34</v>
      </c>
      <c r="R234" s="15">
        <v>3288717</v>
      </c>
      <c r="S234" s="15">
        <v>0</v>
      </c>
      <c r="T234" s="15">
        <v>0</v>
      </c>
      <c r="U234" s="15">
        <v>0</v>
      </c>
      <c r="V234" s="15">
        <v>0</v>
      </c>
      <c r="W234" s="15">
        <v>0</v>
      </c>
      <c r="X234" s="15">
        <v>0</v>
      </c>
      <c r="Y234" s="15">
        <v>0</v>
      </c>
      <c r="Z234" s="15">
        <v>0</v>
      </c>
      <c r="AA234" s="15">
        <v>0</v>
      </c>
      <c r="AB234" s="15">
        <v>12.193199999999999</v>
      </c>
    </row>
    <row r="235" spans="1:28" ht="30">
      <c r="A235" s="47">
        <v>232</v>
      </c>
      <c r="B235" s="15">
        <v>5256</v>
      </c>
      <c r="C235" s="15">
        <v>5256</v>
      </c>
      <c r="D235" s="15" t="s">
        <v>231</v>
      </c>
      <c r="E235" s="15">
        <v>699.9</v>
      </c>
      <c r="F235" s="15">
        <v>231141959</v>
      </c>
      <c r="G235" s="15">
        <v>236154299</v>
      </c>
      <c r="H235" s="15">
        <v>3999139</v>
      </c>
      <c r="I235" s="15">
        <v>2026</v>
      </c>
      <c r="J235" s="15">
        <v>363682</v>
      </c>
      <c r="K235" s="15">
        <v>0.18526000000000001</v>
      </c>
      <c r="L235" s="15">
        <v>43751</v>
      </c>
      <c r="M235" s="15">
        <v>0.08</v>
      </c>
      <c r="N235" s="15">
        <v>319931</v>
      </c>
      <c r="O235" s="15">
        <v>2031</v>
      </c>
      <c r="P235" s="15">
        <v>316447</v>
      </c>
      <c r="Q235" s="15">
        <v>1.34</v>
      </c>
      <c r="R235" s="15">
        <v>316447</v>
      </c>
      <c r="S235" s="15">
        <v>0</v>
      </c>
      <c r="T235" s="15">
        <v>0</v>
      </c>
      <c r="U235" s="15">
        <v>0</v>
      </c>
      <c r="V235" s="15">
        <v>0</v>
      </c>
      <c r="W235" s="15">
        <v>0</v>
      </c>
      <c r="X235" s="15">
        <v>0</v>
      </c>
      <c r="Y235" s="15">
        <v>0</v>
      </c>
      <c r="Z235" s="15">
        <v>0.08</v>
      </c>
      <c r="AA235" s="15">
        <v>319931</v>
      </c>
      <c r="AB235" s="15">
        <v>14.500500000000001</v>
      </c>
    </row>
    <row r="236" spans="1:28" ht="30">
      <c r="A236" s="47">
        <v>233</v>
      </c>
      <c r="B236" s="15">
        <v>5283</v>
      </c>
      <c r="C236" s="15">
        <v>5283</v>
      </c>
      <c r="D236" s="15" t="s">
        <v>232</v>
      </c>
      <c r="E236" s="15">
        <v>659.8</v>
      </c>
      <c r="F236" s="15">
        <v>730211074</v>
      </c>
      <c r="G236" s="15">
        <v>735933983</v>
      </c>
      <c r="H236" s="15">
        <v>4407977</v>
      </c>
      <c r="I236" s="15">
        <v>2029</v>
      </c>
      <c r="J236" s="15">
        <v>477691</v>
      </c>
      <c r="K236" s="15">
        <v>0.16991999999999999</v>
      </c>
      <c r="L236" s="15">
        <v>125053</v>
      </c>
      <c r="M236" s="15">
        <v>0.08</v>
      </c>
      <c r="N236" s="15">
        <v>352638</v>
      </c>
      <c r="O236" s="15">
        <v>2032</v>
      </c>
      <c r="P236" s="15">
        <v>493076</v>
      </c>
      <c r="Q236" s="15">
        <v>0.67</v>
      </c>
      <c r="R236" s="15">
        <v>493076</v>
      </c>
      <c r="S236" s="15">
        <v>0</v>
      </c>
      <c r="T236" s="15">
        <v>0</v>
      </c>
      <c r="U236" s="15">
        <v>0</v>
      </c>
      <c r="V236" s="15">
        <v>0</v>
      </c>
      <c r="W236" s="15">
        <v>0</v>
      </c>
      <c r="X236" s="15">
        <v>0</v>
      </c>
      <c r="Y236" s="15">
        <v>0</v>
      </c>
      <c r="Z236" s="15">
        <v>0.08</v>
      </c>
      <c r="AA236" s="15">
        <v>352638</v>
      </c>
      <c r="AB236" s="15">
        <v>8.9398999999999997</v>
      </c>
    </row>
    <row r="237" spans="1:28" ht="15">
      <c r="A237" s="47">
        <v>234</v>
      </c>
      <c r="B237" s="15">
        <v>5310</v>
      </c>
      <c r="C237" s="15">
        <v>5310</v>
      </c>
      <c r="D237" s="15" t="s">
        <v>233</v>
      </c>
      <c r="E237" s="15">
        <v>738.5</v>
      </c>
      <c r="F237" s="15">
        <v>214773909</v>
      </c>
      <c r="G237" s="15">
        <v>214773909</v>
      </c>
      <c r="H237" s="15">
        <v>1853685</v>
      </c>
      <c r="I237" s="15">
        <v>2029</v>
      </c>
      <c r="J237" s="15">
        <v>361069</v>
      </c>
      <c r="K237" s="15">
        <v>0.21390999999999999</v>
      </c>
      <c r="L237" s="15">
        <v>45943</v>
      </c>
      <c r="M237" s="15">
        <v>0.17</v>
      </c>
      <c r="N237" s="15">
        <v>315126</v>
      </c>
      <c r="O237" s="15">
        <v>2032</v>
      </c>
      <c r="P237" s="15">
        <v>287797</v>
      </c>
      <c r="Q237" s="15">
        <v>1.08107</v>
      </c>
      <c r="R237" s="15">
        <v>232186</v>
      </c>
      <c r="S237" s="15">
        <v>0.03</v>
      </c>
      <c r="T237" s="15">
        <v>55611</v>
      </c>
      <c r="U237" s="15">
        <v>0</v>
      </c>
      <c r="V237" s="15">
        <v>0</v>
      </c>
      <c r="W237" s="15">
        <v>0</v>
      </c>
      <c r="X237" s="15">
        <v>0</v>
      </c>
      <c r="Y237" s="15">
        <v>0</v>
      </c>
      <c r="Z237" s="15">
        <v>0.2</v>
      </c>
      <c r="AA237" s="15">
        <v>370737</v>
      </c>
      <c r="AB237" s="15">
        <v>13.227399999999999</v>
      </c>
    </row>
    <row r="238" spans="1:28" ht="15">
      <c r="A238" s="47">
        <v>235</v>
      </c>
      <c r="B238" s="15">
        <v>5463</v>
      </c>
      <c r="C238" s="15">
        <v>5463</v>
      </c>
      <c r="D238" s="15" t="s">
        <v>234</v>
      </c>
      <c r="E238" s="15">
        <v>972.9</v>
      </c>
      <c r="F238" s="15">
        <v>459066864</v>
      </c>
      <c r="G238" s="15">
        <v>464705585</v>
      </c>
      <c r="H238" s="15">
        <v>5704516</v>
      </c>
      <c r="I238" s="15">
        <v>2029</v>
      </c>
      <c r="J238" s="15">
        <v>632674</v>
      </c>
      <c r="K238" s="15">
        <v>0.74766999999999995</v>
      </c>
      <c r="L238" s="15">
        <v>347448</v>
      </c>
      <c r="M238" s="15">
        <v>0.05</v>
      </c>
      <c r="N238" s="15">
        <v>285226</v>
      </c>
      <c r="O238" s="15">
        <v>2030</v>
      </c>
      <c r="P238" s="15">
        <v>622705</v>
      </c>
      <c r="Q238" s="15">
        <v>1.2172400000000001</v>
      </c>
      <c r="R238" s="15">
        <v>565660</v>
      </c>
      <c r="S238" s="15">
        <v>0.01</v>
      </c>
      <c r="T238" s="15">
        <v>57045</v>
      </c>
      <c r="U238" s="15">
        <v>0</v>
      </c>
      <c r="V238" s="15">
        <v>0</v>
      </c>
      <c r="W238" s="15">
        <v>0</v>
      </c>
      <c r="X238" s="15">
        <v>0</v>
      </c>
      <c r="Y238" s="15">
        <v>0</v>
      </c>
      <c r="Z238" s="15">
        <v>0.06</v>
      </c>
      <c r="AA238" s="15">
        <v>342271</v>
      </c>
      <c r="AB238" s="15">
        <v>15.4201</v>
      </c>
    </row>
    <row r="239" spans="1:28" ht="30">
      <c r="A239" s="47">
        <v>236</v>
      </c>
      <c r="B239" s="15">
        <v>5486</v>
      </c>
      <c r="C239" s="15">
        <v>5486</v>
      </c>
      <c r="D239" s="15" t="s">
        <v>235</v>
      </c>
      <c r="E239" s="15">
        <v>331.1</v>
      </c>
      <c r="F239" s="15">
        <v>370789417</v>
      </c>
      <c r="G239" s="15">
        <v>403239933</v>
      </c>
      <c r="H239" s="15">
        <v>3328960</v>
      </c>
      <c r="I239" s="15">
        <v>2026</v>
      </c>
      <c r="J239" s="15">
        <v>237215</v>
      </c>
      <c r="K239" s="15">
        <v>0.50571999999999995</v>
      </c>
      <c r="L239" s="15">
        <v>203925</v>
      </c>
      <c r="M239" s="15">
        <v>0.01</v>
      </c>
      <c r="N239" s="15">
        <v>33290</v>
      </c>
      <c r="O239" s="15">
        <v>0</v>
      </c>
      <c r="P239" s="15">
        <v>0</v>
      </c>
      <c r="Q239" s="15">
        <v>0</v>
      </c>
      <c r="R239" s="15">
        <v>0</v>
      </c>
      <c r="S239" s="15">
        <v>0</v>
      </c>
      <c r="T239" s="15">
        <v>0</v>
      </c>
      <c r="U239" s="15">
        <v>0</v>
      </c>
      <c r="V239" s="15">
        <v>0</v>
      </c>
      <c r="W239" s="15">
        <v>0</v>
      </c>
      <c r="X239" s="15">
        <v>0</v>
      </c>
      <c r="Y239" s="15">
        <v>0</v>
      </c>
      <c r="Z239" s="15">
        <v>0.01</v>
      </c>
      <c r="AA239" s="15">
        <v>33290</v>
      </c>
      <c r="AB239" s="15">
        <v>8.2339000000000002</v>
      </c>
    </row>
    <row r="240" spans="1:28" ht="15">
      <c r="A240" s="47">
        <v>237</v>
      </c>
      <c r="B240" s="15">
        <v>5508</v>
      </c>
      <c r="C240" s="15">
        <v>5508</v>
      </c>
      <c r="D240" s="15" t="s">
        <v>236</v>
      </c>
      <c r="E240" s="15">
        <v>354.1</v>
      </c>
      <c r="F240" s="15">
        <v>328323652</v>
      </c>
      <c r="G240" s="15">
        <v>464255124</v>
      </c>
      <c r="H240" s="15">
        <v>2093490</v>
      </c>
      <c r="I240" s="15">
        <v>2029</v>
      </c>
      <c r="J240" s="15">
        <v>247640</v>
      </c>
      <c r="K240" s="15">
        <v>0.44323000000000001</v>
      </c>
      <c r="L240" s="15">
        <v>205770</v>
      </c>
      <c r="M240" s="15">
        <v>0.02</v>
      </c>
      <c r="N240" s="15">
        <v>41870</v>
      </c>
      <c r="O240" s="15">
        <v>2026</v>
      </c>
      <c r="P240" s="15">
        <v>459613</v>
      </c>
      <c r="Q240" s="15">
        <v>0.89981</v>
      </c>
      <c r="R240" s="15">
        <v>417743</v>
      </c>
      <c r="S240" s="15">
        <v>0.02</v>
      </c>
      <c r="T240" s="15">
        <v>41870</v>
      </c>
      <c r="U240" s="15">
        <v>0</v>
      </c>
      <c r="V240" s="15">
        <v>0</v>
      </c>
      <c r="W240" s="15">
        <v>0</v>
      </c>
      <c r="X240" s="15">
        <v>0</v>
      </c>
      <c r="Y240" s="15">
        <v>0</v>
      </c>
      <c r="Z240" s="15">
        <v>0.04</v>
      </c>
      <c r="AA240" s="15">
        <v>83740</v>
      </c>
      <c r="AB240" s="15">
        <v>9.0581999999999994</v>
      </c>
    </row>
    <row r="241" spans="1:28" ht="30">
      <c r="A241" s="47">
        <v>238</v>
      </c>
      <c r="B241" s="15">
        <v>1975</v>
      </c>
      <c r="C241" s="15">
        <v>1975</v>
      </c>
      <c r="D241" s="15" t="s">
        <v>237</v>
      </c>
      <c r="E241" s="15">
        <v>362.1</v>
      </c>
      <c r="F241" s="15">
        <v>280017492</v>
      </c>
      <c r="G241" s="15">
        <v>281217368</v>
      </c>
      <c r="H241" s="15">
        <v>2102576</v>
      </c>
      <c r="I241" s="15">
        <v>2026</v>
      </c>
      <c r="J241" s="15">
        <v>249563</v>
      </c>
      <c r="K241" s="15">
        <v>0.13977000000000001</v>
      </c>
      <c r="L241" s="15">
        <v>39305</v>
      </c>
      <c r="M241" s="15">
        <v>0.1</v>
      </c>
      <c r="N241" s="15">
        <v>210258</v>
      </c>
      <c r="O241" s="15">
        <v>2029</v>
      </c>
      <c r="P241" s="15">
        <v>376831</v>
      </c>
      <c r="Q241" s="15">
        <v>1.2652300000000001</v>
      </c>
      <c r="R241" s="15">
        <v>355805</v>
      </c>
      <c r="S241" s="15">
        <v>0.01</v>
      </c>
      <c r="T241" s="15">
        <v>21026</v>
      </c>
      <c r="U241" s="15">
        <v>0</v>
      </c>
      <c r="V241" s="15">
        <v>0</v>
      </c>
      <c r="W241" s="15">
        <v>0</v>
      </c>
      <c r="X241" s="15">
        <v>0</v>
      </c>
      <c r="Y241" s="15">
        <v>0</v>
      </c>
      <c r="Z241" s="15">
        <v>0.11</v>
      </c>
      <c r="AA241" s="15">
        <v>231284</v>
      </c>
      <c r="AB241" s="15">
        <v>12.088200000000001</v>
      </c>
    </row>
    <row r="242" spans="1:28" ht="15">
      <c r="A242" s="47">
        <v>239</v>
      </c>
      <c r="B242" s="15">
        <v>4824</v>
      </c>
      <c r="C242" s="15">
        <v>5510</v>
      </c>
      <c r="D242" s="15" t="s">
        <v>238</v>
      </c>
      <c r="E242" s="15">
        <v>727</v>
      </c>
      <c r="F242" s="15">
        <v>436052743</v>
      </c>
      <c r="G242" s="15">
        <v>444523898</v>
      </c>
      <c r="H242" s="15">
        <v>3716100</v>
      </c>
      <c r="I242" s="15">
        <v>2030</v>
      </c>
      <c r="J242" s="15">
        <v>468996</v>
      </c>
      <c r="K242" s="15">
        <v>0.30268</v>
      </c>
      <c r="L242" s="15">
        <v>134547</v>
      </c>
      <c r="M242" s="15">
        <v>0.09</v>
      </c>
      <c r="N242" s="15">
        <v>334449</v>
      </c>
      <c r="O242" s="15">
        <v>0</v>
      </c>
      <c r="P242" s="15">
        <v>0</v>
      </c>
      <c r="Q242" s="15">
        <v>0</v>
      </c>
      <c r="R242" s="15">
        <v>0</v>
      </c>
      <c r="S242" s="15">
        <v>0</v>
      </c>
      <c r="T242" s="15">
        <v>0</v>
      </c>
      <c r="U242" s="15">
        <v>0</v>
      </c>
      <c r="V242" s="15">
        <v>0</v>
      </c>
      <c r="W242" s="15">
        <v>0</v>
      </c>
      <c r="X242" s="15">
        <v>0</v>
      </c>
      <c r="Y242" s="15">
        <v>0</v>
      </c>
      <c r="Z242" s="15">
        <v>0.09</v>
      </c>
      <c r="AA242" s="15">
        <v>334449</v>
      </c>
      <c r="AB242" s="15">
        <v>13.7836</v>
      </c>
    </row>
    <row r="243" spans="1:28" ht="30">
      <c r="A243" s="47">
        <v>240</v>
      </c>
      <c r="B243" s="15">
        <v>5607</v>
      </c>
      <c r="C243" s="15">
        <v>5607</v>
      </c>
      <c r="D243" s="15" t="s">
        <v>239</v>
      </c>
      <c r="E243" s="15">
        <v>788.7</v>
      </c>
      <c r="F243" s="15">
        <v>379857762</v>
      </c>
      <c r="G243" s="15">
        <v>443192850</v>
      </c>
      <c r="H243" s="15">
        <v>7687184</v>
      </c>
      <c r="I243" s="15">
        <v>2026</v>
      </c>
      <c r="J243" s="15">
        <v>493712</v>
      </c>
      <c r="K243" s="15">
        <v>1.11399</v>
      </c>
      <c r="L243" s="15">
        <v>493712</v>
      </c>
      <c r="M243" s="15">
        <v>0</v>
      </c>
      <c r="N243" s="15">
        <v>0</v>
      </c>
      <c r="O243" s="15">
        <v>2034</v>
      </c>
      <c r="P243" s="15">
        <v>443193</v>
      </c>
      <c r="Q243" s="15">
        <v>1</v>
      </c>
      <c r="R243" s="15">
        <v>443193</v>
      </c>
      <c r="S243" s="15">
        <v>0</v>
      </c>
      <c r="T243" s="15">
        <v>0</v>
      </c>
      <c r="U243" s="15">
        <v>0</v>
      </c>
      <c r="V243" s="15">
        <v>0</v>
      </c>
      <c r="W243" s="15">
        <v>0</v>
      </c>
      <c r="X243" s="15">
        <v>0</v>
      </c>
      <c r="Y243" s="15">
        <v>0</v>
      </c>
      <c r="Z243" s="15">
        <v>0</v>
      </c>
      <c r="AA243" s="15">
        <v>0</v>
      </c>
      <c r="AB243" s="15">
        <v>15.8483</v>
      </c>
    </row>
    <row r="244" spans="1:28" ht="30">
      <c r="A244" s="47">
        <v>241</v>
      </c>
      <c r="B244" s="15">
        <v>5643</v>
      </c>
      <c r="C244" s="15">
        <v>5643</v>
      </c>
      <c r="D244" s="15" t="s">
        <v>240</v>
      </c>
      <c r="E244" s="15">
        <v>1007.6</v>
      </c>
      <c r="F244" s="15">
        <v>413325727</v>
      </c>
      <c r="G244" s="15">
        <v>469876698</v>
      </c>
      <c r="H244" s="15">
        <v>7937635</v>
      </c>
      <c r="I244" s="15">
        <v>2029</v>
      </c>
      <c r="J244" s="15">
        <v>578461</v>
      </c>
      <c r="K244" s="15">
        <v>0.21751000000000001</v>
      </c>
      <c r="L244" s="15">
        <v>102203</v>
      </c>
      <c r="M244" s="15">
        <v>0.06</v>
      </c>
      <c r="N244" s="15">
        <v>476258</v>
      </c>
      <c r="O244" s="15">
        <v>2027</v>
      </c>
      <c r="P244" s="15">
        <v>629635</v>
      </c>
      <c r="Q244" s="15">
        <v>0.83321000000000001</v>
      </c>
      <c r="R244" s="15">
        <v>391506</v>
      </c>
      <c r="S244" s="15">
        <v>0.03</v>
      </c>
      <c r="T244" s="15">
        <v>238129</v>
      </c>
      <c r="U244" s="15">
        <v>0</v>
      </c>
      <c r="V244" s="15">
        <v>0</v>
      </c>
      <c r="W244" s="15">
        <v>0</v>
      </c>
      <c r="X244" s="15">
        <v>0</v>
      </c>
      <c r="Y244" s="15">
        <v>0</v>
      </c>
      <c r="Z244" s="15">
        <v>0.09</v>
      </c>
      <c r="AA244" s="15">
        <v>714387</v>
      </c>
      <c r="AB244" s="15">
        <v>14.386799999999999</v>
      </c>
    </row>
    <row r="245" spans="1:28" ht="45">
      <c r="A245" s="47">
        <v>242</v>
      </c>
      <c r="B245" s="15">
        <v>5697</v>
      </c>
      <c r="C245" s="15">
        <v>5697</v>
      </c>
      <c r="D245" s="15" t="s">
        <v>470</v>
      </c>
      <c r="E245" s="15">
        <v>403</v>
      </c>
      <c r="F245" s="15">
        <v>269858774</v>
      </c>
      <c r="G245" s="15">
        <v>277243623</v>
      </c>
      <c r="H245" s="15">
        <v>2853571</v>
      </c>
      <c r="I245" s="15">
        <v>2030</v>
      </c>
      <c r="J245" s="15">
        <v>274746</v>
      </c>
      <c r="K245" s="15">
        <v>6.4649999999999999E-2</v>
      </c>
      <c r="L245" s="15">
        <v>17925</v>
      </c>
      <c r="M245" s="15">
        <v>0.09</v>
      </c>
      <c r="N245" s="15">
        <v>256821</v>
      </c>
      <c r="O245" s="15">
        <v>2034</v>
      </c>
      <c r="P245" s="15">
        <v>304968</v>
      </c>
      <c r="Q245" s="15">
        <v>1.1000000000000001</v>
      </c>
      <c r="R245" s="15">
        <v>304968</v>
      </c>
      <c r="S245" s="15">
        <v>0</v>
      </c>
      <c r="T245" s="15">
        <v>0</v>
      </c>
      <c r="U245" s="15">
        <v>0</v>
      </c>
      <c r="V245" s="15">
        <v>0</v>
      </c>
      <c r="W245" s="15">
        <v>0</v>
      </c>
      <c r="X245" s="15">
        <v>0</v>
      </c>
      <c r="Y245" s="15">
        <v>0</v>
      </c>
      <c r="Z245" s="15">
        <v>0.09</v>
      </c>
      <c r="AA245" s="15">
        <v>256821</v>
      </c>
      <c r="AB245" s="15">
        <v>10.7478</v>
      </c>
    </row>
    <row r="246" spans="1:28" ht="30">
      <c r="A246" s="47">
        <v>243</v>
      </c>
      <c r="B246" s="15">
        <v>5724</v>
      </c>
      <c r="C246" s="15">
        <v>5724</v>
      </c>
      <c r="D246" s="15" t="s">
        <v>241</v>
      </c>
      <c r="E246" s="15">
        <v>185</v>
      </c>
      <c r="F246" s="15">
        <v>153991179</v>
      </c>
      <c r="G246" s="15">
        <v>153991179</v>
      </c>
      <c r="H246" s="15">
        <v>1740153</v>
      </c>
      <c r="I246" s="15">
        <v>2034</v>
      </c>
      <c r="J246" s="15">
        <v>127281</v>
      </c>
      <c r="K246" s="15">
        <v>3.5520000000000003E-2</v>
      </c>
      <c r="L246" s="15">
        <v>5470</v>
      </c>
      <c r="M246" s="15">
        <v>7.0000000000000007E-2</v>
      </c>
      <c r="N246" s="15">
        <v>121811</v>
      </c>
      <c r="O246" s="15">
        <v>2034</v>
      </c>
      <c r="P246" s="15">
        <v>103174</v>
      </c>
      <c r="Q246" s="15">
        <v>0.67</v>
      </c>
      <c r="R246" s="15">
        <v>103174</v>
      </c>
      <c r="S246" s="15">
        <v>0</v>
      </c>
      <c r="T246" s="15">
        <v>0</v>
      </c>
      <c r="U246" s="15">
        <v>0</v>
      </c>
      <c r="V246" s="15">
        <v>0</v>
      </c>
      <c r="W246" s="15">
        <v>0</v>
      </c>
      <c r="X246" s="15">
        <v>0</v>
      </c>
      <c r="Y246" s="15">
        <v>0</v>
      </c>
      <c r="Z246" s="15">
        <v>7.0000000000000007E-2</v>
      </c>
      <c r="AA246" s="15">
        <v>121811</v>
      </c>
      <c r="AB246" s="15">
        <v>10.6616</v>
      </c>
    </row>
    <row r="247" spans="1:28" ht="15">
      <c r="A247" s="47">
        <v>244</v>
      </c>
      <c r="B247" s="15">
        <v>5805</v>
      </c>
      <c r="C247" s="15">
        <v>5805</v>
      </c>
      <c r="D247" s="15" t="s">
        <v>242</v>
      </c>
      <c r="E247" s="15">
        <v>1016.4</v>
      </c>
      <c r="F247" s="15">
        <v>1575209666</v>
      </c>
      <c r="G247" s="15">
        <v>1718230490</v>
      </c>
      <c r="H247" s="15">
        <v>6229434</v>
      </c>
      <c r="I247" s="15">
        <v>2026</v>
      </c>
      <c r="J247" s="15">
        <v>754047</v>
      </c>
      <c r="K247" s="15">
        <v>0.43885000000000002</v>
      </c>
      <c r="L247" s="15">
        <v>754047</v>
      </c>
      <c r="M247" s="15">
        <v>0</v>
      </c>
      <c r="N247" s="15">
        <v>0</v>
      </c>
      <c r="O247" s="15">
        <v>2026</v>
      </c>
      <c r="P247" s="15">
        <v>2302429</v>
      </c>
      <c r="Q247" s="15">
        <v>1.34</v>
      </c>
      <c r="R247" s="15">
        <v>2302429</v>
      </c>
      <c r="S247" s="15">
        <v>0</v>
      </c>
      <c r="T247" s="15">
        <v>0</v>
      </c>
      <c r="U247" s="15">
        <v>0</v>
      </c>
      <c r="V247" s="15">
        <v>0</v>
      </c>
      <c r="W247" s="15">
        <v>0</v>
      </c>
      <c r="X247" s="15">
        <v>0</v>
      </c>
      <c r="Y247" s="15">
        <v>0</v>
      </c>
      <c r="Z247" s="15">
        <v>0</v>
      </c>
      <c r="AA247" s="15">
        <v>0</v>
      </c>
      <c r="AB247" s="15">
        <v>12.7338</v>
      </c>
    </row>
    <row r="248" spans="1:28" ht="30">
      <c r="A248" s="47">
        <v>245</v>
      </c>
      <c r="B248" s="15">
        <v>5823</v>
      </c>
      <c r="C248" s="15">
        <v>5823</v>
      </c>
      <c r="D248" s="15" t="s">
        <v>243</v>
      </c>
      <c r="E248" s="15">
        <v>351</v>
      </c>
      <c r="F248" s="15">
        <v>293497058</v>
      </c>
      <c r="G248" s="15">
        <v>294208489</v>
      </c>
      <c r="H248" s="15">
        <v>2111532</v>
      </c>
      <c r="I248" s="15">
        <v>2029</v>
      </c>
      <c r="J248" s="15">
        <v>249708</v>
      </c>
      <c r="K248" s="15">
        <v>0.77698</v>
      </c>
      <c r="L248" s="15">
        <v>228593</v>
      </c>
      <c r="M248" s="15">
        <v>0.01</v>
      </c>
      <c r="N248" s="15">
        <v>21115</v>
      </c>
      <c r="O248" s="15">
        <v>2028</v>
      </c>
      <c r="P248" s="15">
        <v>394239</v>
      </c>
      <c r="Q248" s="15">
        <v>1.26823</v>
      </c>
      <c r="R248" s="15">
        <v>373124</v>
      </c>
      <c r="S248" s="15">
        <v>0.01</v>
      </c>
      <c r="T248" s="15">
        <v>21115</v>
      </c>
      <c r="U248" s="15">
        <v>0</v>
      </c>
      <c r="V248" s="15">
        <v>0</v>
      </c>
      <c r="W248" s="15">
        <v>0</v>
      </c>
      <c r="X248" s="15">
        <v>0</v>
      </c>
      <c r="Y248" s="15">
        <v>0</v>
      </c>
      <c r="Z248" s="15">
        <v>0.02</v>
      </c>
      <c r="AA248" s="15">
        <v>42230</v>
      </c>
      <c r="AB248" s="15">
        <v>10.8353</v>
      </c>
    </row>
    <row r="249" spans="1:28" ht="30">
      <c r="A249" s="47">
        <v>246</v>
      </c>
      <c r="B249" s="15">
        <v>5832</v>
      </c>
      <c r="C249" s="15">
        <v>5832</v>
      </c>
      <c r="D249" s="15" t="s">
        <v>244</v>
      </c>
      <c r="E249" s="15">
        <v>231.1</v>
      </c>
      <c r="F249" s="15">
        <v>230611866</v>
      </c>
      <c r="G249" s="15">
        <v>235153610</v>
      </c>
      <c r="H249" s="15">
        <v>1223021</v>
      </c>
      <c r="I249" s="15">
        <v>2027</v>
      </c>
      <c r="J249" s="15">
        <v>166355</v>
      </c>
      <c r="K249" s="15">
        <v>0.44738</v>
      </c>
      <c r="L249" s="15">
        <v>105204</v>
      </c>
      <c r="M249" s="15">
        <v>0.05</v>
      </c>
      <c r="N249" s="15">
        <v>61151</v>
      </c>
      <c r="O249" s="15">
        <v>2035</v>
      </c>
      <c r="P249" s="15">
        <v>157553</v>
      </c>
      <c r="Q249" s="15">
        <v>0.67</v>
      </c>
      <c r="R249" s="15">
        <v>157553</v>
      </c>
      <c r="S249" s="15">
        <v>0</v>
      </c>
      <c r="T249" s="15">
        <v>0</v>
      </c>
      <c r="U249" s="15">
        <v>0</v>
      </c>
      <c r="V249" s="15">
        <v>0</v>
      </c>
      <c r="W249" s="15">
        <v>0</v>
      </c>
      <c r="X249" s="15">
        <v>0</v>
      </c>
      <c r="Y249" s="15">
        <v>0</v>
      </c>
      <c r="Z249" s="15">
        <v>0.05</v>
      </c>
      <c r="AA249" s="15">
        <v>61151</v>
      </c>
      <c r="AB249" s="15">
        <v>10.311199999999999</v>
      </c>
    </row>
    <row r="250" spans="1:28" ht="45">
      <c r="A250" s="47">
        <v>247</v>
      </c>
      <c r="B250" s="15">
        <v>5877</v>
      </c>
      <c r="C250" s="15">
        <v>5877</v>
      </c>
      <c r="D250" s="15" t="s">
        <v>245</v>
      </c>
      <c r="E250" s="15">
        <v>1420.1</v>
      </c>
      <c r="F250" s="15">
        <v>1035282643</v>
      </c>
      <c r="G250" s="15">
        <v>1267488298</v>
      </c>
      <c r="H250" s="15">
        <v>8306463</v>
      </c>
      <c r="I250" s="15">
        <v>2026</v>
      </c>
      <c r="J250" s="15">
        <v>956504</v>
      </c>
      <c r="K250" s="15">
        <v>0.75465000000000004</v>
      </c>
      <c r="L250" s="15">
        <v>956504</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10.5303</v>
      </c>
    </row>
    <row r="251" spans="1:28" ht="15">
      <c r="A251" s="47">
        <v>248</v>
      </c>
      <c r="B251" s="15">
        <v>5895</v>
      </c>
      <c r="C251" s="15">
        <v>5895</v>
      </c>
      <c r="D251" s="15" t="s">
        <v>246</v>
      </c>
      <c r="E251" s="15">
        <v>222</v>
      </c>
      <c r="F251" s="15">
        <v>147700129</v>
      </c>
      <c r="G251" s="15">
        <v>147700129</v>
      </c>
      <c r="H251" s="15">
        <v>1456203</v>
      </c>
      <c r="I251" s="15">
        <v>2027</v>
      </c>
      <c r="J251" s="15">
        <v>152346</v>
      </c>
      <c r="K251" s="15">
        <v>0.14413000000000001</v>
      </c>
      <c r="L251" s="15">
        <v>21288</v>
      </c>
      <c r="M251" s="15">
        <v>0.09</v>
      </c>
      <c r="N251" s="15">
        <v>131058</v>
      </c>
      <c r="O251" s="15">
        <v>0</v>
      </c>
      <c r="P251" s="15">
        <v>0</v>
      </c>
      <c r="Q251" s="15">
        <v>0</v>
      </c>
      <c r="R251" s="15">
        <v>0</v>
      </c>
      <c r="S251" s="15">
        <v>0</v>
      </c>
      <c r="T251" s="15">
        <v>0</v>
      </c>
      <c r="U251" s="15">
        <v>0</v>
      </c>
      <c r="V251" s="15">
        <v>0</v>
      </c>
      <c r="W251" s="15">
        <v>0</v>
      </c>
      <c r="X251" s="15">
        <v>0</v>
      </c>
      <c r="Y251" s="15">
        <v>0</v>
      </c>
      <c r="Z251" s="15">
        <v>0.09</v>
      </c>
      <c r="AA251" s="15">
        <v>131058</v>
      </c>
      <c r="AB251" s="15">
        <v>10.197800000000001</v>
      </c>
    </row>
    <row r="252" spans="1:28" ht="15">
      <c r="A252" s="47">
        <v>249</v>
      </c>
      <c r="B252" s="15">
        <v>5949</v>
      </c>
      <c r="C252" s="15">
        <v>5949</v>
      </c>
      <c r="D252" s="15" t="s">
        <v>247</v>
      </c>
      <c r="E252" s="15">
        <v>1141.3</v>
      </c>
      <c r="F252" s="15">
        <v>475816789</v>
      </c>
      <c r="G252" s="15">
        <v>624255011</v>
      </c>
      <c r="H252" s="15">
        <v>7762809</v>
      </c>
      <c r="I252" s="15">
        <v>2028</v>
      </c>
      <c r="J252" s="15">
        <v>659320</v>
      </c>
      <c r="K252" s="15">
        <v>0.1857</v>
      </c>
      <c r="L252" s="15">
        <v>115923</v>
      </c>
      <c r="M252" s="15">
        <v>7.0000000000000007E-2</v>
      </c>
      <c r="N252" s="15">
        <v>543397</v>
      </c>
      <c r="O252" s="15">
        <v>2026</v>
      </c>
      <c r="P252" s="15">
        <v>836502</v>
      </c>
      <c r="Q252" s="15">
        <v>1.34</v>
      </c>
      <c r="R252" s="15">
        <v>836502</v>
      </c>
      <c r="S252" s="15">
        <v>0</v>
      </c>
      <c r="T252" s="15">
        <v>0</v>
      </c>
      <c r="U252" s="15">
        <v>0</v>
      </c>
      <c r="V252" s="15">
        <v>0</v>
      </c>
      <c r="W252" s="15">
        <v>0</v>
      </c>
      <c r="X252" s="15">
        <v>0</v>
      </c>
      <c r="Y252" s="15">
        <v>0</v>
      </c>
      <c r="Z252" s="15">
        <v>7.0000000000000007E-2</v>
      </c>
      <c r="AA252" s="15">
        <v>543397</v>
      </c>
      <c r="AB252" s="15">
        <v>14.1485</v>
      </c>
    </row>
    <row r="253" spans="1:28" ht="30">
      <c r="A253" s="47">
        <v>250</v>
      </c>
      <c r="B253" s="15">
        <v>5976</v>
      </c>
      <c r="C253" s="15">
        <v>5976</v>
      </c>
      <c r="D253" s="15" t="s">
        <v>248</v>
      </c>
      <c r="E253" s="15">
        <v>1060.0999999999999</v>
      </c>
      <c r="F253" s="15">
        <v>475422941</v>
      </c>
      <c r="G253" s="15">
        <v>479946544</v>
      </c>
      <c r="H253" s="15">
        <v>5125321</v>
      </c>
      <c r="I253" s="15">
        <v>2029</v>
      </c>
      <c r="J253" s="15">
        <v>628924</v>
      </c>
      <c r="K253" s="15">
        <v>0.45609</v>
      </c>
      <c r="L253" s="15">
        <v>218898</v>
      </c>
      <c r="M253" s="15">
        <v>0.08</v>
      </c>
      <c r="N253" s="15">
        <v>410026</v>
      </c>
      <c r="O253" s="15">
        <v>2027</v>
      </c>
      <c r="P253" s="15">
        <v>643128</v>
      </c>
      <c r="Q253" s="15">
        <v>0.48568</v>
      </c>
      <c r="R253" s="15">
        <v>233102</v>
      </c>
      <c r="S253" s="15">
        <v>0.08</v>
      </c>
      <c r="T253" s="15">
        <v>410026</v>
      </c>
      <c r="U253" s="15">
        <v>0</v>
      </c>
      <c r="V253" s="15">
        <v>0</v>
      </c>
      <c r="W253" s="15">
        <v>0</v>
      </c>
      <c r="X253" s="15">
        <v>0</v>
      </c>
      <c r="Y253" s="15">
        <v>0</v>
      </c>
      <c r="Z253" s="15">
        <v>0.16</v>
      </c>
      <c r="AA253" s="15">
        <v>820052</v>
      </c>
      <c r="AB253" s="15">
        <v>14.5632</v>
      </c>
    </row>
    <row r="254" spans="1:28" ht="45">
      <c r="A254" s="47">
        <v>251</v>
      </c>
      <c r="B254" s="15">
        <v>5994</v>
      </c>
      <c r="C254" s="15">
        <v>5994</v>
      </c>
      <c r="D254" s="15" t="s">
        <v>249</v>
      </c>
      <c r="E254" s="15">
        <v>669.3</v>
      </c>
      <c r="F254" s="15">
        <v>371335111</v>
      </c>
      <c r="G254" s="15">
        <v>421559522</v>
      </c>
      <c r="H254" s="15">
        <v>3861391</v>
      </c>
      <c r="I254" s="15">
        <v>2029</v>
      </c>
      <c r="J254" s="15">
        <v>423433</v>
      </c>
      <c r="K254" s="15">
        <v>0.36326000000000003</v>
      </c>
      <c r="L254" s="15">
        <v>153136</v>
      </c>
      <c r="M254" s="15">
        <v>7.0000000000000007E-2</v>
      </c>
      <c r="N254" s="15">
        <v>270297</v>
      </c>
      <c r="O254" s="15">
        <v>2026</v>
      </c>
      <c r="P254" s="15">
        <v>282445</v>
      </c>
      <c r="Q254" s="15">
        <v>0.39521000000000001</v>
      </c>
      <c r="R254" s="15">
        <v>166603</v>
      </c>
      <c r="S254" s="15">
        <v>0.03</v>
      </c>
      <c r="T254" s="15">
        <v>115842</v>
      </c>
      <c r="U254" s="15">
        <v>0</v>
      </c>
      <c r="V254" s="15">
        <v>0</v>
      </c>
      <c r="W254" s="15">
        <v>0</v>
      </c>
      <c r="X254" s="15">
        <v>0</v>
      </c>
      <c r="Y254" s="15">
        <v>0</v>
      </c>
      <c r="Z254" s="15">
        <v>0.1</v>
      </c>
      <c r="AA254" s="15">
        <v>386139</v>
      </c>
      <c r="AB254" s="15">
        <v>10.7493</v>
      </c>
    </row>
    <row r="255" spans="1:28" ht="15">
      <c r="A255" s="47">
        <v>252</v>
      </c>
      <c r="B255" s="15">
        <v>6003</v>
      </c>
      <c r="C255" s="15">
        <v>6003</v>
      </c>
      <c r="D255" s="15" t="s">
        <v>250</v>
      </c>
      <c r="E255" s="15">
        <v>367.2</v>
      </c>
      <c r="F255" s="15">
        <v>224999672</v>
      </c>
      <c r="G255" s="15">
        <v>224999672</v>
      </c>
      <c r="H255" s="15">
        <v>1674846</v>
      </c>
      <c r="I255" s="15">
        <v>2026</v>
      </c>
      <c r="J255" s="15">
        <v>249578</v>
      </c>
      <c r="K255" s="15">
        <v>0.43930000000000002</v>
      </c>
      <c r="L255" s="15">
        <v>98842</v>
      </c>
      <c r="M255" s="15">
        <v>0.09</v>
      </c>
      <c r="N255" s="15">
        <v>150736</v>
      </c>
      <c r="O255" s="15">
        <v>2027</v>
      </c>
      <c r="P255" s="15">
        <v>301500</v>
      </c>
      <c r="Q255" s="15">
        <v>0.59562000000000004</v>
      </c>
      <c r="R255" s="15">
        <v>134015</v>
      </c>
      <c r="S255" s="15">
        <v>0.1</v>
      </c>
      <c r="T255" s="15">
        <v>167485</v>
      </c>
      <c r="U255" s="15">
        <v>0</v>
      </c>
      <c r="V255" s="15">
        <v>0</v>
      </c>
      <c r="W255" s="15">
        <v>0</v>
      </c>
      <c r="X255" s="15">
        <v>0</v>
      </c>
      <c r="Y255" s="15">
        <v>0</v>
      </c>
      <c r="Z255" s="15">
        <v>0.19</v>
      </c>
      <c r="AA255" s="15">
        <v>318221</v>
      </c>
      <c r="AB255" s="15">
        <v>13.860099999999999</v>
      </c>
    </row>
    <row r="256" spans="1:28" ht="30">
      <c r="A256" s="47">
        <v>253</v>
      </c>
      <c r="B256" s="15">
        <v>6012</v>
      </c>
      <c r="C256" s="15">
        <v>6012</v>
      </c>
      <c r="D256" s="15" t="s">
        <v>251</v>
      </c>
      <c r="E256" s="15">
        <v>559</v>
      </c>
      <c r="F256" s="15">
        <v>234344301</v>
      </c>
      <c r="G256" s="15">
        <v>234760446</v>
      </c>
      <c r="H256" s="15">
        <v>2704161</v>
      </c>
      <c r="I256" s="15">
        <v>2029</v>
      </c>
      <c r="J256" s="15">
        <v>323600</v>
      </c>
      <c r="K256" s="15">
        <v>0.91768000000000005</v>
      </c>
      <c r="L256" s="15">
        <v>215434</v>
      </c>
      <c r="M256" s="15">
        <v>0.04</v>
      </c>
      <c r="N256" s="15">
        <v>108166</v>
      </c>
      <c r="O256" s="15">
        <v>2026</v>
      </c>
      <c r="P256" s="15">
        <v>314579</v>
      </c>
      <c r="Q256" s="15">
        <v>1.34</v>
      </c>
      <c r="R256" s="15">
        <v>314579</v>
      </c>
      <c r="S256" s="15">
        <v>0</v>
      </c>
      <c r="T256" s="15">
        <v>0</v>
      </c>
      <c r="U256" s="15">
        <v>0</v>
      </c>
      <c r="V256" s="15">
        <v>0</v>
      </c>
      <c r="W256" s="15">
        <v>0</v>
      </c>
      <c r="X256" s="15">
        <v>0</v>
      </c>
      <c r="Y256" s="15">
        <v>0</v>
      </c>
      <c r="Z256" s="15">
        <v>0.04</v>
      </c>
      <c r="AA256" s="15">
        <v>108166</v>
      </c>
      <c r="AB256" s="15">
        <v>11.370100000000001</v>
      </c>
    </row>
    <row r="257" spans="1:28" ht="30">
      <c r="A257" s="47">
        <v>254</v>
      </c>
      <c r="B257" s="15">
        <v>6030</v>
      </c>
      <c r="C257" s="15">
        <v>6030</v>
      </c>
      <c r="D257" s="15" t="s">
        <v>252</v>
      </c>
      <c r="E257" s="15">
        <v>1538</v>
      </c>
      <c r="F257" s="15">
        <v>608226338</v>
      </c>
      <c r="G257" s="15">
        <v>773467492</v>
      </c>
      <c r="H257" s="15">
        <v>11512702</v>
      </c>
      <c r="I257" s="15">
        <v>2029</v>
      </c>
      <c r="J257" s="15">
        <v>870062</v>
      </c>
      <c r="K257" s="15">
        <v>0.97604000000000002</v>
      </c>
      <c r="L257" s="15">
        <v>754935</v>
      </c>
      <c r="M257" s="15">
        <v>0.01</v>
      </c>
      <c r="N257" s="15">
        <v>115127</v>
      </c>
      <c r="O257" s="15">
        <v>2028</v>
      </c>
      <c r="P257" s="15">
        <v>796672</v>
      </c>
      <c r="Q257" s="15">
        <v>1.03</v>
      </c>
      <c r="R257" s="15">
        <v>796672</v>
      </c>
      <c r="S257" s="15">
        <v>0</v>
      </c>
      <c r="T257" s="15">
        <v>0</v>
      </c>
      <c r="U257" s="15">
        <v>0</v>
      </c>
      <c r="V257" s="15">
        <v>0</v>
      </c>
      <c r="W257" s="15">
        <v>0</v>
      </c>
      <c r="X257" s="15">
        <v>0</v>
      </c>
      <c r="Y257" s="15">
        <v>0</v>
      </c>
      <c r="Z257" s="15">
        <v>0.01</v>
      </c>
      <c r="AA257" s="15">
        <v>115127</v>
      </c>
      <c r="AB257" s="15">
        <v>16.8354</v>
      </c>
    </row>
    <row r="258" spans="1:28" ht="30">
      <c r="A258" s="47">
        <v>255</v>
      </c>
      <c r="B258" s="15">
        <v>6048</v>
      </c>
      <c r="C258" s="15">
        <v>6035</v>
      </c>
      <c r="D258" s="15" t="s">
        <v>253</v>
      </c>
      <c r="E258" s="15">
        <v>422.5</v>
      </c>
      <c r="F258" s="15">
        <v>319238870</v>
      </c>
      <c r="G258" s="15">
        <v>319238870</v>
      </c>
      <c r="H258" s="15">
        <v>2855565</v>
      </c>
      <c r="I258" s="15">
        <v>2028</v>
      </c>
      <c r="J258" s="15">
        <v>292002</v>
      </c>
      <c r="K258" s="15">
        <v>0.37798999999999999</v>
      </c>
      <c r="L258" s="15">
        <v>120668</v>
      </c>
      <c r="M258" s="15">
        <v>0.06</v>
      </c>
      <c r="N258" s="15">
        <v>171334</v>
      </c>
      <c r="O258" s="15">
        <v>2034</v>
      </c>
      <c r="P258" s="15">
        <v>427780</v>
      </c>
      <c r="Q258" s="15">
        <v>1.34</v>
      </c>
      <c r="R258" s="15">
        <v>427780</v>
      </c>
      <c r="S258" s="15">
        <v>0</v>
      </c>
      <c r="T258" s="15">
        <v>0</v>
      </c>
      <c r="U258" s="15">
        <v>0</v>
      </c>
      <c r="V258" s="15">
        <v>0</v>
      </c>
      <c r="W258" s="15">
        <v>0</v>
      </c>
      <c r="X258" s="15">
        <v>0</v>
      </c>
      <c r="Y258" s="15">
        <v>0</v>
      </c>
      <c r="Z258" s="15">
        <v>0.06</v>
      </c>
      <c r="AA258" s="15">
        <v>171334</v>
      </c>
      <c r="AB258" s="15">
        <v>11.878299999999999</v>
      </c>
    </row>
    <row r="259" spans="1:28" ht="30">
      <c r="A259" s="47">
        <v>256</v>
      </c>
      <c r="B259" s="15">
        <v>6039</v>
      </c>
      <c r="C259" s="15">
        <v>6039</v>
      </c>
      <c r="D259" s="15" t="s">
        <v>254</v>
      </c>
      <c r="E259" s="15">
        <v>14482.1</v>
      </c>
      <c r="F259" s="15">
        <v>3296255829</v>
      </c>
      <c r="G259" s="15">
        <v>3740687039</v>
      </c>
      <c r="H259" s="15">
        <v>65817244</v>
      </c>
      <c r="I259" s="15">
        <v>2026</v>
      </c>
      <c r="J259" s="15">
        <v>5702016</v>
      </c>
      <c r="K259" s="15">
        <v>0.82052000000000003</v>
      </c>
      <c r="L259" s="15">
        <v>3069326</v>
      </c>
      <c r="M259" s="15">
        <v>0.04</v>
      </c>
      <c r="N259" s="15">
        <v>2632690</v>
      </c>
      <c r="O259" s="15">
        <v>0</v>
      </c>
      <c r="P259" s="15">
        <v>0</v>
      </c>
      <c r="Q259" s="15">
        <v>0</v>
      </c>
      <c r="R259" s="15">
        <v>0</v>
      </c>
      <c r="S259" s="15">
        <v>0</v>
      </c>
      <c r="T259" s="15">
        <v>0</v>
      </c>
      <c r="U259" s="15">
        <v>0</v>
      </c>
      <c r="V259" s="15">
        <v>0</v>
      </c>
      <c r="W259" s="15">
        <v>0</v>
      </c>
      <c r="X259" s="15">
        <v>0</v>
      </c>
      <c r="Y259" s="15">
        <v>0</v>
      </c>
      <c r="Z259" s="15">
        <v>0.04</v>
      </c>
      <c r="AA259" s="15">
        <v>2632690</v>
      </c>
      <c r="AB259" s="15">
        <v>12.382999999999999</v>
      </c>
    </row>
    <row r="260" spans="1:28" ht="15">
      <c r="A260" s="47">
        <v>257</v>
      </c>
      <c r="B260" s="15">
        <v>6093</v>
      </c>
      <c r="C260" s="15">
        <v>6093</v>
      </c>
      <c r="D260" s="15" t="s">
        <v>255</v>
      </c>
      <c r="E260" s="15">
        <v>1427.7</v>
      </c>
      <c r="F260" s="15">
        <v>634961631</v>
      </c>
      <c r="G260" s="15">
        <v>656052401</v>
      </c>
      <c r="H260" s="15">
        <v>15194325</v>
      </c>
      <c r="I260" s="15">
        <v>2027</v>
      </c>
      <c r="J260" s="15">
        <v>844501</v>
      </c>
      <c r="K260" s="15">
        <v>1.0556399999999999</v>
      </c>
      <c r="L260" s="15">
        <v>692558</v>
      </c>
      <c r="M260" s="15">
        <v>0.01</v>
      </c>
      <c r="N260" s="15">
        <v>151943</v>
      </c>
      <c r="O260" s="15">
        <v>2026</v>
      </c>
      <c r="P260" s="15">
        <v>879110</v>
      </c>
      <c r="Q260" s="15">
        <v>1.34</v>
      </c>
      <c r="R260" s="15">
        <v>879110</v>
      </c>
      <c r="S260" s="15">
        <v>0</v>
      </c>
      <c r="T260" s="15">
        <v>0</v>
      </c>
      <c r="U260" s="15">
        <v>0</v>
      </c>
      <c r="V260" s="15">
        <v>0</v>
      </c>
      <c r="W260" s="15">
        <v>0</v>
      </c>
      <c r="X260" s="15">
        <v>0</v>
      </c>
      <c r="Y260" s="15">
        <v>0</v>
      </c>
      <c r="Z260" s="15">
        <v>0.01</v>
      </c>
      <c r="AA260" s="15">
        <v>151943</v>
      </c>
      <c r="AB260" s="15">
        <v>16.201799999999999</v>
      </c>
    </row>
    <row r="261" spans="1:28" ht="45">
      <c r="A261" s="47">
        <v>258</v>
      </c>
      <c r="B261" s="15">
        <v>6091</v>
      </c>
      <c r="C261" s="15">
        <v>6091</v>
      </c>
      <c r="D261" s="15" t="s">
        <v>256</v>
      </c>
      <c r="E261" s="15">
        <v>888.3</v>
      </c>
      <c r="F261" s="15">
        <v>668489277</v>
      </c>
      <c r="G261" s="15">
        <v>673512103</v>
      </c>
      <c r="H261" s="15">
        <v>5305381</v>
      </c>
      <c r="I261" s="15">
        <v>2027</v>
      </c>
      <c r="J261" s="15">
        <v>619723</v>
      </c>
      <c r="K261" s="15">
        <v>0.84136</v>
      </c>
      <c r="L261" s="15">
        <v>566669</v>
      </c>
      <c r="M261" s="15">
        <v>0.01</v>
      </c>
      <c r="N261" s="15">
        <v>53054</v>
      </c>
      <c r="O261" s="15">
        <v>2028</v>
      </c>
      <c r="P261" s="15">
        <v>902506</v>
      </c>
      <c r="Q261" s="15">
        <v>1.34</v>
      </c>
      <c r="R261" s="15">
        <v>902506</v>
      </c>
      <c r="S261" s="15">
        <v>0</v>
      </c>
      <c r="T261" s="15">
        <v>0</v>
      </c>
      <c r="U261" s="15">
        <v>0</v>
      </c>
      <c r="V261" s="15">
        <v>0</v>
      </c>
      <c r="W261" s="15">
        <v>0</v>
      </c>
      <c r="X261" s="15">
        <v>0</v>
      </c>
      <c r="Y261" s="15">
        <v>0</v>
      </c>
      <c r="Z261" s="15">
        <v>0.01</v>
      </c>
      <c r="AA261" s="15">
        <v>53054</v>
      </c>
      <c r="AB261" s="15">
        <v>11.2921</v>
      </c>
    </row>
    <row r="262" spans="1:28" ht="30">
      <c r="A262" s="47">
        <v>259</v>
      </c>
      <c r="B262" s="15">
        <v>6095</v>
      </c>
      <c r="C262" s="15">
        <v>6095</v>
      </c>
      <c r="D262" s="15" t="s">
        <v>257</v>
      </c>
      <c r="E262" s="15">
        <v>609.6</v>
      </c>
      <c r="F262" s="15">
        <v>401385887</v>
      </c>
      <c r="G262" s="15">
        <v>404422073</v>
      </c>
      <c r="H262" s="15">
        <v>4433549</v>
      </c>
      <c r="I262" s="15">
        <v>2028</v>
      </c>
      <c r="J262" s="15">
        <v>402693</v>
      </c>
      <c r="K262" s="15">
        <v>0.33795999999999998</v>
      </c>
      <c r="L262" s="15">
        <v>136680</v>
      </c>
      <c r="M262" s="15">
        <v>0.06</v>
      </c>
      <c r="N262" s="15">
        <v>266013</v>
      </c>
      <c r="O262" s="15">
        <v>2027</v>
      </c>
      <c r="P262" s="15">
        <v>404422</v>
      </c>
      <c r="Q262" s="15">
        <v>1</v>
      </c>
      <c r="R262" s="15">
        <v>404422</v>
      </c>
      <c r="S262" s="15">
        <v>0</v>
      </c>
      <c r="T262" s="15">
        <v>0</v>
      </c>
      <c r="U262" s="15">
        <v>0</v>
      </c>
      <c r="V262" s="15">
        <v>0</v>
      </c>
      <c r="W262" s="15">
        <v>0</v>
      </c>
      <c r="X262" s="15">
        <v>0</v>
      </c>
      <c r="Y262" s="15">
        <v>0</v>
      </c>
      <c r="Z262" s="15">
        <v>0.06</v>
      </c>
      <c r="AA262" s="15">
        <v>266013</v>
      </c>
      <c r="AB262" s="15">
        <v>13.6127</v>
      </c>
    </row>
    <row r="263" spans="1:28" ht="30">
      <c r="A263" s="47">
        <v>260</v>
      </c>
      <c r="B263" s="15">
        <v>5157</v>
      </c>
      <c r="C263" s="15">
        <v>6099</v>
      </c>
      <c r="D263" s="15" t="s">
        <v>258</v>
      </c>
      <c r="E263" s="15">
        <v>575.79999999999995</v>
      </c>
      <c r="F263" s="15">
        <v>757613327</v>
      </c>
      <c r="G263" s="15">
        <v>773617424</v>
      </c>
      <c r="H263" s="15">
        <v>4221274</v>
      </c>
      <c r="I263" s="15">
        <v>2029</v>
      </c>
      <c r="J263" s="15">
        <v>420295</v>
      </c>
      <c r="K263" s="15">
        <v>0.21589</v>
      </c>
      <c r="L263" s="15">
        <v>167019</v>
      </c>
      <c r="M263" s="15">
        <v>0.06</v>
      </c>
      <c r="N263" s="15">
        <v>253276</v>
      </c>
      <c r="O263" s="15">
        <v>2033</v>
      </c>
      <c r="P263" s="15">
        <v>1036647</v>
      </c>
      <c r="Q263" s="15">
        <v>1.1762999999999999</v>
      </c>
      <c r="R263" s="15">
        <v>910009</v>
      </c>
      <c r="S263" s="15">
        <v>0.03</v>
      </c>
      <c r="T263" s="15">
        <v>126638</v>
      </c>
      <c r="U263" s="15">
        <v>0</v>
      </c>
      <c r="V263" s="15">
        <v>0</v>
      </c>
      <c r="W263" s="15">
        <v>0</v>
      </c>
      <c r="X263" s="15">
        <v>0</v>
      </c>
      <c r="Y263" s="15">
        <v>0</v>
      </c>
      <c r="Z263" s="15">
        <v>0.09</v>
      </c>
      <c r="AA263" s="15">
        <v>379914</v>
      </c>
      <c r="AB263" s="15">
        <v>11.411300000000001</v>
      </c>
    </row>
    <row r="264" spans="1:28" ht="30">
      <c r="A264" s="47">
        <v>261</v>
      </c>
      <c r="B264" s="15">
        <v>6097</v>
      </c>
      <c r="C264" s="15">
        <v>6097</v>
      </c>
      <c r="D264" s="15" t="s">
        <v>259</v>
      </c>
      <c r="E264" s="15">
        <v>188.3</v>
      </c>
      <c r="F264" s="15">
        <v>139405222</v>
      </c>
      <c r="G264" s="15">
        <v>139405222</v>
      </c>
      <c r="H264" s="15">
        <v>763926</v>
      </c>
      <c r="I264" s="15">
        <v>2030</v>
      </c>
      <c r="J264" s="15">
        <v>131638</v>
      </c>
      <c r="K264" s="15">
        <v>0.28670000000000001</v>
      </c>
      <c r="L264" s="15">
        <v>39967</v>
      </c>
      <c r="M264" s="15">
        <v>0.12</v>
      </c>
      <c r="N264" s="15">
        <v>91671</v>
      </c>
      <c r="O264" s="15">
        <v>0</v>
      </c>
      <c r="P264" s="15">
        <v>0</v>
      </c>
      <c r="Q264" s="15">
        <v>0</v>
      </c>
      <c r="R264" s="15">
        <v>0</v>
      </c>
      <c r="S264" s="15">
        <v>0</v>
      </c>
      <c r="T264" s="15">
        <v>0</v>
      </c>
      <c r="U264" s="15">
        <v>0</v>
      </c>
      <c r="V264" s="15">
        <v>0</v>
      </c>
      <c r="W264" s="15">
        <v>0</v>
      </c>
      <c r="X264" s="15">
        <v>0</v>
      </c>
      <c r="Y264" s="15">
        <v>0</v>
      </c>
      <c r="Z264" s="15">
        <v>0.12</v>
      </c>
      <c r="AA264" s="15">
        <v>91671</v>
      </c>
      <c r="AB264" s="15">
        <v>11.204499999999999</v>
      </c>
    </row>
    <row r="265" spans="1:28" ht="30">
      <c r="A265" s="47">
        <v>262</v>
      </c>
      <c r="B265" s="15">
        <v>6098</v>
      </c>
      <c r="C265" s="15">
        <v>6098</v>
      </c>
      <c r="D265" s="15" t="s">
        <v>387</v>
      </c>
      <c r="E265" s="15">
        <v>1365.4</v>
      </c>
      <c r="F265" s="15">
        <v>439225581</v>
      </c>
      <c r="G265" s="15">
        <v>444515678</v>
      </c>
      <c r="H265" s="15">
        <v>6054406</v>
      </c>
      <c r="I265" s="15">
        <v>2027</v>
      </c>
      <c r="J265" s="15">
        <v>709803</v>
      </c>
      <c r="K265" s="15">
        <v>0.50717999999999996</v>
      </c>
      <c r="L265" s="15">
        <v>225451</v>
      </c>
      <c r="M265" s="15">
        <v>0.08</v>
      </c>
      <c r="N265" s="15">
        <v>484352</v>
      </c>
      <c r="O265" s="15">
        <v>0</v>
      </c>
      <c r="P265" s="15">
        <v>0</v>
      </c>
      <c r="Q265" s="15">
        <v>0</v>
      </c>
      <c r="R265" s="15">
        <v>0</v>
      </c>
      <c r="S265" s="15">
        <v>0</v>
      </c>
      <c r="T265" s="15">
        <v>0</v>
      </c>
      <c r="U265" s="15">
        <v>0</v>
      </c>
      <c r="V265" s="15">
        <v>0</v>
      </c>
      <c r="W265" s="15">
        <v>0</v>
      </c>
      <c r="X265" s="15">
        <v>0</v>
      </c>
      <c r="Y265" s="15">
        <v>0</v>
      </c>
      <c r="Z265" s="15">
        <v>0.08</v>
      </c>
      <c r="AA265" s="15">
        <v>484352</v>
      </c>
      <c r="AB265" s="15">
        <v>14.847099999999999</v>
      </c>
    </row>
    <row r="266" spans="1:28" ht="45">
      <c r="A266" s="47">
        <v>263</v>
      </c>
      <c r="B266" s="15">
        <v>6100</v>
      </c>
      <c r="C266" s="15">
        <v>6100</v>
      </c>
      <c r="D266" s="15" t="s">
        <v>260</v>
      </c>
      <c r="E266" s="15">
        <v>538.79999999999995</v>
      </c>
      <c r="F266" s="15">
        <v>298544263</v>
      </c>
      <c r="G266" s="15">
        <v>301088861</v>
      </c>
      <c r="H266" s="15">
        <v>3986291</v>
      </c>
      <c r="I266" s="15">
        <v>2026</v>
      </c>
      <c r="J266" s="15">
        <v>340742</v>
      </c>
      <c r="K266" s="15">
        <v>0.73451</v>
      </c>
      <c r="L266" s="15">
        <v>221153</v>
      </c>
      <c r="M266" s="15">
        <v>0.03</v>
      </c>
      <c r="N266" s="15">
        <v>119589</v>
      </c>
      <c r="O266" s="15">
        <v>2027</v>
      </c>
      <c r="P266" s="15">
        <v>201730</v>
      </c>
      <c r="Q266" s="15">
        <v>0.27281</v>
      </c>
      <c r="R266" s="15">
        <v>82141</v>
      </c>
      <c r="S266" s="15">
        <v>0.03</v>
      </c>
      <c r="T266" s="15">
        <v>119589</v>
      </c>
      <c r="U266" s="15">
        <v>0</v>
      </c>
      <c r="V266" s="15">
        <v>0</v>
      </c>
      <c r="W266" s="15">
        <v>0</v>
      </c>
      <c r="X266" s="15">
        <v>0</v>
      </c>
      <c r="Y266" s="15">
        <v>0</v>
      </c>
      <c r="Z266" s="15">
        <v>0.06</v>
      </c>
      <c r="AA266" s="15">
        <v>239178</v>
      </c>
      <c r="AB266" s="15">
        <v>12.333399999999999</v>
      </c>
    </row>
    <row r="267" spans="1:28" ht="30">
      <c r="A267" s="47">
        <v>264</v>
      </c>
      <c r="B267" s="15">
        <v>6101</v>
      </c>
      <c r="C267" s="15">
        <v>6101</v>
      </c>
      <c r="D267" s="15" t="s">
        <v>261</v>
      </c>
      <c r="E267" s="15">
        <v>7288.6</v>
      </c>
      <c r="F267" s="15">
        <v>2675265639</v>
      </c>
      <c r="G267" s="15">
        <v>3237972103</v>
      </c>
      <c r="H267" s="15">
        <v>55377784</v>
      </c>
      <c r="I267" s="15">
        <v>2028</v>
      </c>
      <c r="J267" s="15">
        <v>3991655</v>
      </c>
      <c r="K267" s="15">
        <v>0.37763000000000002</v>
      </c>
      <c r="L267" s="15">
        <v>1222766</v>
      </c>
      <c r="M267" s="15">
        <v>0.05</v>
      </c>
      <c r="N267" s="15">
        <v>2768889</v>
      </c>
      <c r="O267" s="15">
        <v>2030</v>
      </c>
      <c r="P267" s="15">
        <v>4338883</v>
      </c>
      <c r="Q267" s="15">
        <v>1.34</v>
      </c>
      <c r="R267" s="15">
        <v>4338883</v>
      </c>
      <c r="S267" s="15">
        <v>0</v>
      </c>
      <c r="T267" s="15">
        <v>0</v>
      </c>
      <c r="U267" s="15">
        <v>0</v>
      </c>
      <c r="V267" s="15">
        <v>0</v>
      </c>
      <c r="W267" s="15">
        <v>0</v>
      </c>
      <c r="X267" s="15">
        <v>0</v>
      </c>
      <c r="Y267" s="15">
        <v>0</v>
      </c>
      <c r="Z267" s="15">
        <v>0.05</v>
      </c>
      <c r="AA267" s="15">
        <v>2768889</v>
      </c>
      <c r="AB267" s="15">
        <v>15.4236</v>
      </c>
    </row>
    <row r="268" spans="1:28" ht="30">
      <c r="A268" s="47">
        <v>265</v>
      </c>
      <c r="B268" s="15">
        <v>6096</v>
      </c>
      <c r="C268" s="15">
        <v>6096</v>
      </c>
      <c r="D268" s="15" t="s">
        <v>477</v>
      </c>
      <c r="E268" s="15">
        <v>1105.0999999999999</v>
      </c>
      <c r="F268" s="15">
        <v>936759351</v>
      </c>
      <c r="G268" s="15">
        <v>1023672346</v>
      </c>
      <c r="H268" s="15">
        <v>5727086</v>
      </c>
      <c r="I268" s="15">
        <v>2030</v>
      </c>
      <c r="J268" s="15">
        <v>770542</v>
      </c>
      <c r="K268" s="15">
        <v>0.36109999999999998</v>
      </c>
      <c r="L268" s="15">
        <v>369646</v>
      </c>
      <c r="M268" s="15">
        <v>7.0000000000000007E-2</v>
      </c>
      <c r="N268" s="15">
        <v>400896</v>
      </c>
      <c r="O268" s="15">
        <v>2035</v>
      </c>
      <c r="P268" s="15">
        <v>1023672</v>
      </c>
      <c r="Q268" s="15">
        <v>0.72026999999999997</v>
      </c>
      <c r="R268" s="15">
        <v>737318</v>
      </c>
      <c r="S268" s="15">
        <v>0.05</v>
      </c>
      <c r="T268" s="15">
        <v>286354</v>
      </c>
      <c r="U268" s="15">
        <v>0</v>
      </c>
      <c r="V268" s="15">
        <v>0</v>
      </c>
      <c r="W268" s="15">
        <v>0</v>
      </c>
      <c r="X268" s="15">
        <v>0</v>
      </c>
      <c r="Y268" s="15">
        <v>0</v>
      </c>
      <c r="Z268" s="15">
        <v>0.12</v>
      </c>
      <c r="AA268" s="15">
        <v>687250</v>
      </c>
      <c r="AB268" s="15">
        <v>9.3596000000000004</v>
      </c>
    </row>
    <row r="269" spans="1:28" ht="30">
      <c r="A269" s="47">
        <v>266</v>
      </c>
      <c r="B269" s="15">
        <v>6094</v>
      </c>
      <c r="C269" s="15">
        <v>6094</v>
      </c>
      <c r="D269" s="15" t="s">
        <v>262</v>
      </c>
      <c r="E269" s="15">
        <v>488.9</v>
      </c>
      <c r="F269" s="15">
        <v>206173212</v>
      </c>
      <c r="G269" s="15">
        <v>206173212</v>
      </c>
      <c r="H269" s="15">
        <v>3218239</v>
      </c>
      <c r="I269" s="15">
        <v>2027</v>
      </c>
      <c r="J269" s="15">
        <v>283644</v>
      </c>
      <c r="K269" s="15">
        <v>0.59528999999999999</v>
      </c>
      <c r="L269" s="15">
        <v>122732</v>
      </c>
      <c r="M269" s="15">
        <v>0.05</v>
      </c>
      <c r="N269" s="15">
        <v>160912</v>
      </c>
      <c r="O269" s="15">
        <v>2026</v>
      </c>
      <c r="P269" s="15">
        <v>276272</v>
      </c>
      <c r="Q269" s="15">
        <v>1.34</v>
      </c>
      <c r="R269" s="15">
        <v>276272</v>
      </c>
      <c r="S269" s="15">
        <v>0</v>
      </c>
      <c r="T269" s="15">
        <v>0</v>
      </c>
      <c r="U269" s="15">
        <v>0</v>
      </c>
      <c r="V269" s="15">
        <v>0</v>
      </c>
      <c r="W269" s="15">
        <v>0</v>
      </c>
      <c r="X269" s="15">
        <v>0</v>
      </c>
      <c r="Y269" s="15">
        <v>0</v>
      </c>
      <c r="Z269" s="15">
        <v>0.05</v>
      </c>
      <c r="AA269" s="15">
        <v>160912</v>
      </c>
      <c r="AB269" s="15">
        <v>15.264799999999999</v>
      </c>
    </row>
    <row r="270" spans="1:28" ht="15">
      <c r="A270" s="47">
        <v>267</v>
      </c>
      <c r="B270" s="15">
        <v>6102</v>
      </c>
      <c r="C270" s="15">
        <v>6102</v>
      </c>
      <c r="D270" s="15" t="s">
        <v>263</v>
      </c>
      <c r="E270" s="15">
        <v>1947.2</v>
      </c>
      <c r="F270" s="15">
        <v>772154036</v>
      </c>
      <c r="G270" s="15">
        <v>818654040</v>
      </c>
      <c r="H270" s="15">
        <v>13446522</v>
      </c>
      <c r="I270" s="15">
        <v>2028</v>
      </c>
      <c r="J270" s="15">
        <v>1127493</v>
      </c>
      <c r="K270" s="15">
        <v>0.72024999999999995</v>
      </c>
      <c r="L270" s="15">
        <v>589632</v>
      </c>
      <c r="M270" s="15">
        <v>0.04</v>
      </c>
      <c r="N270" s="15">
        <v>537861</v>
      </c>
      <c r="O270" s="15">
        <v>2032</v>
      </c>
      <c r="P270" s="15">
        <v>548498</v>
      </c>
      <c r="Q270" s="15">
        <v>0.67</v>
      </c>
      <c r="R270" s="15">
        <v>548498</v>
      </c>
      <c r="S270" s="15">
        <v>0</v>
      </c>
      <c r="T270" s="15">
        <v>0</v>
      </c>
      <c r="U270" s="15">
        <v>0</v>
      </c>
      <c r="V270" s="15">
        <v>0</v>
      </c>
      <c r="W270" s="15">
        <v>0</v>
      </c>
      <c r="X270" s="15">
        <v>0</v>
      </c>
      <c r="Y270" s="15">
        <v>0</v>
      </c>
      <c r="Z270" s="15">
        <v>0.04</v>
      </c>
      <c r="AA270" s="15">
        <v>537861</v>
      </c>
      <c r="AB270" s="15">
        <v>12.522</v>
      </c>
    </row>
    <row r="271" spans="1:28" ht="30">
      <c r="A271" s="47">
        <v>268</v>
      </c>
      <c r="B271" s="15">
        <v>6120</v>
      </c>
      <c r="C271" s="15">
        <v>6120</v>
      </c>
      <c r="D271" s="15" t="s">
        <v>264</v>
      </c>
      <c r="E271" s="15">
        <v>1149.9000000000001</v>
      </c>
      <c r="F271" s="15">
        <v>1742595071</v>
      </c>
      <c r="G271" s="15">
        <v>1779815380</v>
      </c>
      <c r="H271" s="15">
        <v>12307238</v>
      </c>
      <c r="I271" s="15">
        <v>2029</v>
      </c>
      <c r="J271" s="15">
        <v>854840</v>
      </c>
      <c r="K271" s="15">
        <v>0.41115000000000002</v>
      </c>
      <c r="L271" s="15">
        <v>731768</v>
      </c>
      <c r="M271" s="15">
        <v>0.01</v>
      </c>
      <c r="N271" s="15">
        <v>123072</v>
      </c>
      <c r="O271" s="15">
        <v>0</v>
      </c>
      <c r="P271" s="15">
        <v>0</v>
      </c>
      <c r="Q271" s="15">
        <v>0</v>
      </c>
      <c r="R271" s="15">
        <v>0</v>
      </c>
      <c r="S271" s="15">
        <v>0</v>
      </c>
      <c r="T271" s="15">
        <v>0</v>
      </c>
      <c r="U271" s="15">
        <v>0</v>
      </c>
      <c r="V271" s="15">
        <v>0</v>
      </c>
      <c r="W271" s="15">
        <v>0</v>
      </c>
      <c r="X271" s="15">
        <v>0</v>
      </c>
      <c r="Y271" s="15">
        <v>0</v>
      </c>
      <c r="Z271" s="15">
        <v>0.01</v>
      </c>
      <c r="AA271" s="15">
        <v>123072</v>
      </c>
      <c r="AB271" s="15">
        <v>7.9843000000000002</v>
      </c>
    </row>
    <row r="272" spans="1:28" ht="30">
      <c r="A272" s="47">
        <v>269</v>
      </c>
      <c r="B272" s="15">
        <v>6138</v>
      </c>
      <c r="C272" s="15">
        <v>6138</v>
      </c>
      <c r="D272" s="15" t="s">
        <v>265</v>
      </c>
      <c r="E272" s="15">
        <v>404</v>
      </c>
      <c r="F272" s="15">
        <v>189798304</v>
      </c>
      <c r="G272" s="15">
        <v>189818059</v>
      </c>
      <c r="H272" s="15">
        <v>3520925</v>
      </c>
      <c r="I272" s="15">
        <v>2030</v>
      </c>
      <c r="J272" s="15">
        <v>245325</v>
      </c>
      <c r="K272" s="15">
        <v>0.92144000000000004</v>
      </c>
      <c r="L272" s="15">
        <v>174906</v>
      </c>
      <c r="M272" s="15">
        <v>0.02</v>
      </c>
      <c r="N272" s="15">
        <v>70419</v>
      </c>
      <c r="O272" s="15">
        <v>2034</v>
      </c>
      <c r="P272" s="15">
        <v>254356</v>
      </c>
      <c r="Q272" s="15">
        <v>1.34</v>
      </c>
      <c r="R272" s="15">
        <v>254356</v>
      </c>
      <c r="S272" s="15">
        <v>0</v>
      </c>
      <c r="T272" s="15">
        <v>0</v>
      </c>
      <c r="U272" s="15">
        <v>0</v>
      </c>
      <c r="V272" s="15">
        <v>0</v>
      </c>
      <c r="W272" s="15">
        <v>0</v>
      </c>
      <c r="X272" s="15">
        <v>0</v>
      </c>
      <c r="Y272" s="15">
        <v>0</v>
      </c>
      <c r="Z272" s="15">
        <v>0.02</v>
      </c>
      <c r="AA272" s="15">
        <v>70419</v>
      </c>
      <c r="AB272" s="15">
        <v>14.882899999999999</v>
      </c>
    </row>
    <row r="273" spans="1:28" ht="15">
      <c r="A273" s="47">
        <v>270</v>
      </c>
      <c r="B273" s="15">
        <v>5751</v>
      </c>
      <c r="C273" s="15">
        <v>5751</v>
      </c>
      <c r="D273" s="15" t="s">
        <v>266</v>
      </c>
      <c r="E273" s="15">
        <v>612.29999999999995</v>
      </c>
      <c r="F273" s="15">
        <v>417371265</v>
      </c>
      <c r="G273" s="15">
        <v>640504361</v>
      </c>
      <c r="H273" s="15">
        <v>4013410</v>
      </c>
      <c r="I273" s="15">
        <v>2027</v>
      </c>
      <c r="J273" s="15">
        <v>406300</v>
      </c>
      <c r="K273" s="15">
        <v>0.19572000000000001</v>
      </c>
      <c r="L273" s="15">
        <v>125361</v>
      </c>
      <c r="M273" s="15">
        <v>7.0000000000000007E-2</v>
      </c>
      <c r="N273" s="15">
        <v>280939</v>
      </c>
      <c r="O273" s="15">
        <v>2028</v>
      </c>
      <c r="P273" s="15">
        <v>429138</v>
      </c>
      <c r="Q273" s="15">
        <v>0.67</v>
      </c>
      <c r="R273" s="15">
        <v>429138</v>
      </c>
      <c r="S273" s="15">
        <v>0</v>
      </c>
      <c r="T273" s="15">
        <v>0</v>
      </c>
      <c r="U273" s="15">
        <v>0</v>
      </c>
      <c r="V273" s="15">
        <v>0</v>
      </c>
      <c r="W273" s="15">
        <v>0</v>
      </c>
      <c r="X273" s="15">
        <v>0</v>
      </c>
      <c r="Y273" s="15">
        <v>0</v>
      </c>
      <c r="Z273" s="15">
        <v>7.0000000000000007E-2</v>
      </c>
      <c r="AA273" s="15">
        <v>280939</v>
      </c>
      <c r="AB273" s="15">
        <v>11.807</v>
      </c>
    </row>
    <row r="274" spans="1:28" ht="15">
      <c r="A274" s="47">
        <v>271</v>
      </c>
      <c r="B274" s="15">
        <v>6165</v>
      </c>
      <c r="C274" s="15">
        <v>6165</v>
      </c>
      <c r="D274" s="15" t="s">
        <v>267</v>
      </c>
      <c r="E274" s="15">
        <v>198.1</v>
      </c>
      <c r="F274" s="15">
        <v>100087217</v>
      </c>
      <c r="G274" s="15">
        <v>100087217</v>
      </c>
      <c r="H274" s="15">
        <v>1139882</v>
      </c>
      <c r="I274" s="15">
        <v>2026</v>
      </c>
      <c r="J274" s="15">
        <v>122100</v>
      </c>
      <c r="K274" s="15">
        <v>1.10605</v>
      </c>
      <c r="L274" s="15">
        <v>110701</v>
      </c>
      <c r="M274" s="15">
        <v>0.01</v>
      </c>
      <c r="N274" s="15">
        <v>11399</v>
      </c>
      <c r="O274" s="15">
        <v>2026</v>
      </c>
      <c r="P274" s="15">
        <v>134117</v>
      </c>
      <c r="Q274" s="15">
        <v>1.22611</v>
      </c>
      <c r="R274" s="15">
        <v>122718</v>
      </c>
      <c r="S274" s="15">
        <v>0.01</v>
      </c>
      <c r="T274" s="15">
        <v>11399</v>
      </c>
      <c r="U274" s="15">
        <v>0</v>
      </c>
      <c r="V274" s="15">
        <v>0</v>
      </c>
      <c r="W274" s="15">
        <v>0</v>
      </c>
      <c r="X274" s="15">
        <v>0</v>
      </c>
      <c r="Y274" s="15">
        <v>0</v>
      </c>
      <c r="Z274" s="15">
        <v>0.02</v>
      </c>
      <c r="AA274" s="15">
        <v>22798</v>
      </c>
      <c r="AB274" s="15">
        <v>12.2232</v>
      </c>
    </row>
    <row r="275" spans="1:28" ht="15">
      <c r="A275" s="47">
        <v>272</v>
      </c>
      <c r="B275" s="15">
        <v>6175</v>
      </c>
      <c r="C275" s="15">
        <v>6175</v>
      </c>
      <c r="D275" s="15" t="s">
        <v>268</v>
      </c>
      <c r="E275" s="15">
        <v>540</v>
      </c>
      <c r="F275" s="15">
        <v>317480674</v>
      </c>
      <c r="G275" s="15">
        <v>317480674</v>
      </c>
      <c r="H275" s="15">
        <v>2983830</v>
      </c>
      <c r="I275" s="15">
        <v>2026</v>
      </c>
      <c r="J275" s="15">
        <v>365214</v>
      </c>
      <c r="K275" s="15">
        <v>1.05637</v>
      </c>
      <c r="L275" s="15">
        <v>335376</v>
      </c>
      <c r="M275" s="15">
        <v>0.01</v>
      </c>
      <c r="N275" s="15">
        <v>29838</v>
      </c>
      <c r="O275" s="15">
        <v>2026</v>
      </c>
      <c r="P275" s="15">
        <v>104769</v>
      </c>
      <c r="Q275" s="15">
        <v>0.23602000000000001</v>
      </c>
      <c r="R275" s="15">
        <v>74931</v>
      </c>
      <c r="S275" s="15">
        <v>0.01</v>
      </c>
      <c r="T275" s="15">
        <v>29838</v>
      </c>
      <c r="U275" s="15">
        <v>0</v>
      </c>
      <c r="V275" s="15">
        <v>0</v>
      </c>
      <c r="W275" s="15">
        <v>0</v>
      </c>
      <c r="X275" s="15">
        <v>0</v>
      </c>
      <c r="Y275" s="15">
        <v>0</v>
      </c>
      <c r="Z275" s="15">
        <v>0.02</v>
      </c>
      <c r="AA275" s="15">
        <v>59676</v>
      </c>
      <c r="AB275" s="15">
        <v>10.750400000000001</v>
      </c>
    </row>
    <row r="276" spans="1:28" ht="30">
      <c r="A276" s="47">
        <v>273</v>
      </c>
      <c r="B276" s="15">
        <v>6219</v>
      </c>
      <c r="C276" s="15">
        <v>6219</v>
      </c>
      <c r="D276" s="15" t="s">
        <v>269</v>
      </c>
      <c r="E276" s="15">
        <v>2662</v>
      </c>
      <c r="F276" s="15">
        <v>581301792</v>
      </c>
      <c r="G276" s="15">
        <v>680558994</v>
      </c>
      <c r="H276" s="15">
        <v>10609058</v>
      </c>
      <c r="I276" s="15">
        <v>2027</v>
      </c>
      <c r="J276" s="15">
        <v>1002600</v>
      </c>
      <c r="K276" s="15">
        <v>0.2261</v>
      </c>
      <c r="L276" s="15">
        <v>153875</v>
      </c>
      <c r="M276" s="15">
        <v>0.08</v>
      </c>
      <c r="N276" s="15">
        <v>848725</v>
      </c>
      <c r="O276" s="15">
        <v>2026</v>
      </c>
      <c r="P276" s="15">
        <v>911949</v>
      </c>
      <c r="Q276" s="15">
        <v>1.34</v>
      </c>
      <c r="R276" s="15">
        <v>911949</v>
      </c>
      <c r="S276" s="15">
        <v>0</v>
      </c>
      <c r="T276" s="15">
        <v>0</v>
      </c>
      <c r="U276" s="15">
        <v>0</v>
      </c>
      <c r="V276" s="15">
        <v>0</v>
      </c>
      <c r="W276" s="15">
        <v>0</v>
      </c>
      <c r="X276" s="15">
        <v>0</v>
      </c>
      <c r="Y276" s="15">
        <v>0</v>
      </c>
      <c r="Z276" s="15">
        <v>0.08</v>
      </c>
      <c r="AA276" s="15">
        <v>848725</v>
      </c>
      <c r="AB276" s="15">
        <v>17.943999999999999</v>
      </c>
    </row>
    <row r="277" spans="1:28" ht="15">
      <c r="A277" s="47">
        <v>274</v>
      </c>
      <c r="B277" s="15">
        <v>6246</v>
      </c>
      <c r="C277" s="15">
        <v>6246</v>
      </c>
      <c r="D277" s="15" t="s">
        <v>270</v>
      </c>
      <c r="E277" s="15">
        <v>137.1</v>
      </c>
      <c r="F277" s="15">
        <v>106410300</v>
      </c>
      <c r="G277" s="15">
        <v>107762497</v>
      </c>
      <c r="H277" s="15">
        <v>1072849</v>
      </c>
      <c r="I277" s="15">
        <v>2027</v>
      </c>
      <c r="J277" s="15">
        <v>99931</v>
      </c>
      <c r="K277" s="15">
        <v>0.52910000000000001</v>
      </c>
      <c r="L277" s="15">
        <v>57017</v>
      </c>
      <c r="M277" s="15">
        <v>0.04</v>
      </c>
      <c r="N277" s="15">
        <v>42914</v>
      </c>
      <c r="O277" s="15">
        <v>2031</v>
      </c>
      <c r="P277" s="15">
        <v>72201</v>
      </c>
      <c r="Q277" s="15">
        <v>0.67</v>
      </c>
      <c r="R277" s="15">
        <v>72201</v>
      </c>
      <c r="S277" s="15">
        <v>0</v>
      </c>
      <c r="T277" s="15">
        <v>0</v>
      </c>
      <c r="U277" s="15">
        <v>0</v>
      </c>
      <c r="V277" s="15">
        <v>0</v>
      </c>
      <c r="W277" s="15">
        <v>0</v>
      </c>
      <c r="X277" s="15">
        <v>0</v>
      </c>
      <c r="Y277" s="15">
        <v>0</v>
      </c>
      <c r="Z277" s="15">
        <v>0.04</v>
      </c>
      <c r="AA277" s="15">
        <v>42914</v>
      </c>
      <c r="AB277" s="15">
        <v>11.385400000000001</v>
      </c>
    </row>
    <row r="278" spans="1:28" ht="45">
      <c r="A278" s="47">
        <v>275</v>
      </c>
      <c r="B278" s="15">
        <v>6273</v>
      </c>
      <c r="C278" s="15">
        <v>6273</v>
      </c>
      <c r="D278" s="15" t="s">
        <v>271</v>
      </c>
      <c r="E278" s="15">
        <v>759</v>
      </c>
      <c r="F278" s="15">
        <v>411460030</v>
      </c>
      <c r="G278" s="15">
        <v>415784669</v>
      </c>
      <c r="H278" s="15">
        <v>4687228</v>
      </c>
      <c r="I278" s="15">
        <v>2027</v>
      </c>
      <c r="J278" s="15">
        <v>483593</v>
      </c>
      <c r="K278" s="15">
        <v>0.37396000000000001</v>
      </c>
      <c r="L278" s="15">
        <v>155487</v>
      </c>
      <c r="M278" s="15">
        <v>7.0000000000000007E-2</v>
      </c>
      <c r="N278" s="15">
        <v>328106</v>
      </c>
      <c r="O278" s="15">
        <v>2030</v>
      </c>
      <c r="P278" s="15">
        <v>557151</v>
      </c>
      <c r="Q278" s="15">
        <v>1.0018</v>
      </c>
      <c r="R278" s="15">
        <v>416534</v>
      </c>
      <c r="S278" s="15">
        <v>0.03</v>
      </c>
      <c r="T278" s="15">
        <v>140617</v>
      </c>
      <c r="U278" s="15">
        <v>0</v>
      </c>
      <c r="V278" s="15">
        <v>0</v>
      </c>
      <c r="W278" s="15">
        <v>0</v>
      </c>
      <c r="X278" s="15">
        <v>0</v>
      </c>
      <c r="Y278" s="15">
        <v>0</v>
      </c>
      <c r="Z278" s="15">
        <v>0.1</v>
      </c>
      <c r="AA278" s="15">
        <v>468723</v>
      </c>
      <c r="AB278" s="15">
        <v>11.937099999999999</v>
      </c>
    </row>
    <row r="279" spans="1:28" ht="15">
      <c r="A279" s="47">
        <v>276</v>
      </c>
      <c r="B279" s="15">
        <v>6408</v>
      </c>
      <c r="C279" s="15">
        <v>6408</v>
      </c>
      <c r="D279" s="15" t="s">
        <v>272</v>
      </c>
      <c r="E279" s="15">
        <v>756.5</v>
      </c>
      <c r="F279" s="15">
        <v>376441593</v>
      </c>
      <c r="G279" s="15">
        <v>385812933</v>
      </c>
      <c r="H279" s="15">
        <v>5641140</v>
      </c>
      <c r="I279" s="15">
        <v>2030</v>
      </c>
      <c r="J279" s="15">
        <v>492656</v>
      </c>
      <c r="K279" s="15">
        <v>0.10722</v>
      </c>
      <c r="L279" s="15">
        <v>41365</v>
      </c>
      <c r="M279" s="15">
        <v>0.08</v>
      </c>
      <c r="N279" s="15">
        <v>451291</v>
      </c>
      <c r="O279" s="15">
        <v>2028</v>
      </c>
      <c r="P279" s="15">
        <v>516989</v>
      </c>
      <c r="Q279" s="15">
        <v>0.17027999999999999</v>
      </c>
      <c r="R279" s="15">
        <v>65698</v>
      </c>
      <c r="S279" s="15">
        <v>0.08</v>
      </c>
      <c r="T279" s="15">
        <v>451291</v>
      </c>
      <c r="U279" s="15">
        <v>0</v>
      </c>
      <c r="V279" s="15">
        <v>0</v>
      </c>
      <c r="W279" s="15">
        <v>0</v>
      </c>
      <c r="X279" s="15">
        <v>0</v>
      </c>
      <c r="Y279" s="15">
        <v>0</v>
      </c>
      <c r="Z279" s="15">
        <v>0.16</v>
      </c>
      <c r="AA279" s="15">
        <v>902582</v>
      </c>
      <c r="AB279" s="15">
        <v>14.399699999999999</v>
      </c>
    </row>
    <row r="280" spans="1:28" ht="15">
      <c r="A280" s="47">
        <v>277</v>
      </c>
      <c r="B280" s="15">
        <v>6453</v>
      </c>
      <c r="C280" s="15">
        <v>6453</v>
      </c>
      <c r="D280" s="15" t="s">
        <v>273</v>
      </c>
      <c r="E280" s="15">
        <v>578.70000000000005</v>
      </c>
      <c r="F280" s="15">
        <v>298802346</v>
      </c>
      <c r="G280" s="15">
        <v>304652543</v>
      </c>
      <c r="H280" s="15">
        <v>4428408</v>
      </c>
      <c r="I280" s="15">
        <v>2028</v>
      </c>
      <c r="J280" s="15">
        <v>358950</v>
      </c>
      <c r="K280" s="15">
        <v>0.59679000000000004</v>
      </c>
      <c r="L280" s="15">
        <v>181814</v>
      </c>
      <c r="M280" s="15">
        <v>0.04</v>
      </c>
      <c r="N280" s="15">
        <v>177136</v>
      </c>
      <c r="O280" s="15">
        <v>0</v>
      </c>
      <c r="P280" s="15">
        <v>0</v>
      </c>
      <c r="Q280" s="15">
        <v>0</v>
      </c>
      <c r="R280" s="15">
        <v>0</v>
      </c>
      <c r="S280" s="15">
        <v>0</v>
      </c>
      <c r="T280" s="15">
        <v>0</v>
      </c>
      <c r="U280" s="15">
        <v>0</v>
      </c>
      <c r="V280" s="15">
        <v>0</v>
      </c>
      <c r="W280" s="15">
        <v>0</v>
      </c>
      <c r="X280" s="15">
        <v>0</v>
      </c>
      <c r="Y280" s="15">
        <v>0</v>
      </c>
      <c r="Z280" s="15">
        <v>0.04</v>
      </c>
      <c r="AA280" s="15">
        <v>177136</v>
      </c>
      <c r="AB280" s="15">
        <v>14.093</v>
      </c>
    </row>
    <row r="281" spans="1:28" ht="30">
      <c r="A281" s="47">
        <v>278</v>
      </c>
      <c r="B281" s="15">
        <v>6460</v>
      </c>
      <c r="C281" s="15">
        <v>6460</v>
      </c>
      <c r="D281" s="15" t="s">
        <v>274</v>
      </c>
      <c r="E281" s="15">
        <v>665.7</v>
      </c>
      <c r="F281" s="15">
        <v>300678690</v>
      </c>
      <c r="G281" s="15">
        <v>325342067</v>
      </c>
      <c r="H281" s="15">
        <v>3076034</v>
      </c>
      <c r="I281" s="15">
        <v>2026</v>
      </c>
      <c r="J281" s="15">
        <v>395896</v>
      </c>
      <c r="K281" s="15">
        <v>1.1223099999999999</v>
      </c>
      <c r="L281" s="15">
        <v>365136</v>
      </c>
      <c r="M281" s="15">
        <v>0.01</v>
      </c>
      <c r="N281" s="15">
        <v>30760</v>
      </c>
      <c r="O281" s="15">
        <v>2034</v>
      </c>
      <c r="P281" s="15">
        <v>435958</v>
      </c>
      <c r="Q281" s="15">
        <v>1.34</v>
      </c>
      <c r="R281" s="15">
        <v>435958</v>
      </c>
      <c r="S281" s="15">
        <v>0</v>
      </c>
      <c r="T281" s="15">
        <v>0</v>
      </c>
      <c r="U281" s="15">
        <v>0</v>
      </c>
      <c r="V281" s="15">
        <v>0</v>
      </c>
      <c r="W281" s="15">
        <v>0</v>
      </c>
      <c r="X281" s="15">
        <v>0</v>
      </c>
      <c r="Y281" s="15">
        <v>0</v>
      </c>
      <c r="Z281" s="15">
        <v>0.01</v>
      </c>
      <c r="AA281" s="15">
        <v>30760</v>
      </c>
      <c r="AB281" s="15">
        <v>12.769399999999999</v>
      </c>
    </row>
    <row r="282" spans="1:28" ht="30">
      <c r="A282" s="47">
        <v>279</v>
      </c>
      <c r="B282" s="15">
        <v>6462</v>
      </c>
      <c r="C282" s="15">
        <v>6462</v>
      </c>
      <c r="D282" s="15" t="s">
        <v>275</v>
      </c>
      <c r="E282" s="15">
        <v>239.8</v>
      </c>
      <c r="F282" s="15">
        <v>152662520</v>
      </c>
      <c r="G282" s="15">
        <v>156978434</v>
      </c>
      <c r="H282" s="15">
        <v>1247829</v>
      </c>
      <c r="I282" s="15">
        <v>2026</v>
      </c>
      <c r="J282" s="15">
        <v>166181</v>
      </c>
      <c r="K282" s="15">
        <v>0.97912999999999994</v>
      </c>
      <c r="L282" s="15">
        <v>153703</v>
      </c>
      <c r="M282" s="15">
        <v>0.01</v>
      </c>
      <c r="N282" s="15">
        <v>12478</v>
      </c>
      <c r="O282" s="15">
        <v>2028</v>
      </c>
      <c r="P282" s="15">
        <v>210351</v>
      </c>
      <c r="Q282" s="15">
        <v>1.26051</v>
      </c>
      <c r="R282" s="15">
        <v>197873</v>
      </c>
      <c r="S282" s="15">
        <v>0.01</v>
      </c>
      <c r="T282" s="15">
        <v>12478</v>
      </c>
      <c r="U282" s="15">
        <v>0</v>
      </c>
      <c r="V282" s="15">
        <v>0</v>
      </c>
      <c r="W282" s="15">
        <v>0</v>
      </c>
      <c r="X282" s="15">
        <v>0</v>
      </c>
      <c r="Y282" s="15">
        <v>0</v>
      </c>
      <c r="Z282" s="15">
        <v>0.02</v>
      </c>
      <c r="AA282" s="15">
        <v>24956</v>
      </c>
      <c r="AB282" s="15">
        <v>11.953900000000001</v>
      </c>
    </row>
    <row r="283" spans="1:28" ht="15">
      <c r="A283" s="47">
        <v>280</v>
      </c>
      <c r="B283" s="15">
        <v>6471</v>
      </c>
      <c r="C283" s="15">
        <v>6471</v>
      </c>
      <c r="D283" s="15" t="s">
        <v>276</v>
      </c>
      <c r="E283" s="15">
        <v>383</v>
      </c>
      <c r="F283" s="15">
        <v>164018670</v>
      </c>
      <c r="G283" s="15">
        <v>164018670</v>
      </c>
      <c r="H283" s="15">
        <v>2464981</v>
      </c>
      <c r="I283" s="15">
        <v>2030</v>
      </c>
      <c r="J283" s="15">
        <v>223489</v>
      </c>
      <c r="K283" s="15">
        <v>0.31057000000000001</v>
      </c>
      <c r="L283" s="15">
        <v>50940</v>
      </c>
      <c r="M283" s="15">
        <v>7.0000000000000007E-2</v>
      </c>
      <c r="N283" s="15">
        <v>172549</v>
      </c>
      <c r="O283" s="15">
        <v>2027</v>
      </c>
      <c r="P283" s="15">
        <v>219785</v>
      </c>
      <c r="Q283" s="15">
        <v>1.34</v>
      </c>
      <c r="R283" s="15">
        <v>219785</v>
      </c>
      <c r="S283" s="15">
        <v>0</v>
      </c>
      <c r="T283" s="15">
        <v>0</v>
      </c>
      <c r="U283" s="15">
        <v>0</v>
      </c>
      <c r="V283" s="15">
        <v>0</v>
      </c>
      <c r="W283" s="15">
        <v>0</v>
      </c>
      <c r="X283" s="15">
        <v>0</v>
      </c>
      <c r="Y283" s="15">
        <v>0</v>
      </c>
      <c r="Z283" s="15">
        <v>7.0000000000000007E-2</v>
      </c>
      <c r="AA283" s="15">
        <v>172549</v>
      </c>
      <c r="AB283" s="15">
        <v>15.6526</v>
      </c>
    </row>
    <row r="284" spans="1:28" ht="30">
      <c r="A284" s="47">
        <v>281</v>
      </c>
      <c r="B284" s="15">
        <v>6509</v>
      </c>
      <c r="C284" s="15">
        <v>6509</v>
      </c>
      <c r="D284" s="15" t="s">
        <v>277</v>
      </c>
      <c r="E284" s="15">
        <v>356.9</v>
      </c>
      <c r="F284" s="15">
        <v>260819382</v>
      </c>
      <c r="G284" s="15">
        <v>260819382</v>
      </c>
      <c r="H284" s="15">
        <v>3041218</v>
      </c>
      <c r="I284" s="15">
        <v>2026</v>
      </c>
      <c r="J284" s="15">
        <v>243892</v>
      </c>
      <c r="K284" s="15">
        <v>0.93510000000000004</v>
      </c>
      <c r="L284" s="15">
        <v>243892</v>
      </c>
      <c r="M284" s="15">
        <v>0</v>
      </c>
      <c r="N284" s="15">
        <v>0</v>
      </c>
      <c r="O284" s="15">
        <v>2028</v>
      </c>
      <c r="P284" s="15">
        <v>174749</v>
      </c>
      <c r="Q284" s="15">
        <v>0.67</v>
      </c>
      <c r="R284" s="15">
        <v>174749</v>
      </c>
      <c r="S284" s="15">
        <v>0</v>
      </c>
      <c r="T284" s="15">
        <v>0</v>
      </c>
      <c r="U284" s="15">
        <v>0</v>
      </c>
      <c r="V284" s="15">
        <v>0</v>
      </c>
      <c r="W284" s="15">
        <v>0</v>
      </c>
      <c r="X284" s="15">
        <v>0</v>
      </c>
      <c r="Y284" s="15">
        <v>0</v>
      </c>
      <c r="Z284" s="15">
        <v>0</v>
      </c>
      <c r="AA284" s="15">
        <v>0</v>
      </c>
      <c r="AB284" s="15">
        <v>9.7010000000000005</v>
      </c>
    </row>
    <row r="285" spans="1:28" ht="30">
      <c r="A285" s="47">
        <v>282</v>
      </c>
      <c r="B285" s="15">
        <v>6512</v>
      </c>
      <c r="C285" s="15">
        <v>6512</v>
      </c>
      <c r="D285" s="15" t="s">
        <v>278</v>
      </c>
      <c r="E285" s="15">
        <v>291.8</v>
      </c>
      <c r="F285" s="15">
        <v>150594489</v>
      </c>
      <c r="G285" s="15">
        <v>150594489</v>
      </c>
      <c r="H285" s="15">
        <v>1688385</v>
      </c>
      <c r="I285" s="15">
        <v>2029</v>
      </c>
      <c r="J285" s="15">
        <v>193190</v>
      </c>
      <c r="K285" s="15">
        <v>0.72228000000000003</v>
      </c>
      <c r="L285" s="15">
        <v>108771</v>
      </c>
      <c r="M285" s="15">
        <v>0.05</v>
      </c>
      <c r="N285" s="15">
        <v>84419</v>
      </c>
      <c r="O285" s="15">
        <v>0</v>
      </c>
      <c r="P285" s="15">
        <v>0</v>
      </c>
      <c r="Q285" s="15">
        <v>0</v>
      </c>
      <c r="R285" s="15">
        <v>0</v>
      </c>
      <c r="S285" s="15">
        <v>0</v>
      </c>
      <c r="T285" s="15">
        <v>0</v>
      </c>
      <c r="U285" s="15">
        <v>0</v>
      </c>
      <c r="V285" s="15">
        <v>0</v>
      </c>
      <c r="W285" s="15">
        <v>0</v>
      </c>
      <c r="X285" s="15">
        <v>0</v>
      </c>
      <c r="Y285" s="15">
        <v>0</v>
      </c>
      <c r="Z285" s="15">
        <v>0.05</v>
      </c>
      <c r="AA285" s="15">
        <v>84419</v>
      </c>
      <c r="AB285" s="15">
        <v>11.354900000000001</v>
      </c>
    </row>
    <row r="286" spans="1:28" ht="30">
      <c r="A286" s="47">
        <v>283</v>
      </c>
      <c r="B286" s="15">
        <v>6516</v>
      </c>
      <c r="C286" s="15">
        <v>6516</v>
      </c>
      <c r="D286" s="15" t="s">
        <v>279</v>
      </c>
      <c r="E286" s="15">
        <v>162</v>
      </c>
      <c r="F286" s="15">
        <v>183537411</v>
      </c>
      <c r="G286" s="15">
        <v>184286948</v>
      </c>
      <c r="H286" s="15">
        <v>963846</v>
      </c>
      <c r="I286" s="15">
        <v>2026</v>
      </c>
      <c r="J286" s="15">
        <v>118184</v>
      </c>
      <c r="K286" s="15">
        <v>0.4844</v>
      </c>
      <c r="L286" s="15">
        <v>89269</v>
      </c>
      <c r="M286" s="15">
        <v>0.03</v>
      </c>
      <c r="N286" s="15">
        <v>28915</v>
      </c>
      <c r="O286" s="15">
        <v>0</v>
      </c>
      <c r="P286" s="15">
        <v>0</v>
      </c>
      <c r="Q286" s="15">
        <v>0</v>
      </c>
      <c r="R286" s="15">
        <v>0</v>
      </c>
      <c r="S286" s="15">
        <v>0</v>
      </c>
      <c r="T286" s="15">
        <v>0</v>
      </c>
      <c r="U286" s="15">
        <v>328982</v>
      </c>
      <c r="V286" s="15">
        <v>1.5298799999999999</v>
      </c>
      <c r="W286" s="15">
        <v>280790</v>
      </c>
      <c r="X286" s="15">
        <v>0.05</v>
      </c>
      <c r="Y286" s="15">
        <v>48192</v>
      </c>
      <c r="Z286" s="15">
        <v>0.08</v>
      </c>
      <c r="AA286" s="15">
        <v>77107</v>
      </c>
      <c r="AB286" s="15">
        <v>8.9640000000000004</v>
      </c>
    </row>
    <row r="287" spans="1:28" ht="30">
      <c r="A287" s="47">
        <v>284</v>
      </c>
      <c r="B287" s="15">
        <v>6534</v>
      </c>
      <c r="C287" s="15">
        <v>6534</v>
      </c>
      <c r="D287" s="15" t="s">
        <v>280</v>
      </c>
      <c r="E287" s="15">
        <v>725.2</v>
      </c>
      <c r="F287" s="15">
        <v>354184918</v>
      </c>
      <c r="G287" s="15">
        <v>362545686</v>
      </c>
      <c r="H287" s="15">
        <v>3363056</v>
      </c>
      <c r="I287" s="15">
        <v>2026</v>
      </c>
      <c r="J287" s="15">
        <v>443259</v>
      </c>
      <c r="K287" s="15">
        <v>1.2226300000000001</v>
      </c>
      <c r="L287" s="15">
        <v>443259</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15.4541</v>
      </c>
    </row>
    <row r="288" spans="1:28" ht="15">
      <c r="A288" s="47">
        <v>285</v>
      </c>
      <c r="B288" s="15">
        <v>1935</v>
      </c>
      <c r="C288" s="15">
        <v>6536</v>
      </c>
      <c r="D288" s="15" t="s">
        <v>281</v>
      </c>
      <c r="E288" s="15">
        <v>908.9</v>
      </c>
      <c r="F288" s="15">
        <v>493516181</v>
      </c>
      <c r="G288" s="15">
        <v>504554525</v>
      </c>
      <c r="H288" s="15">
        <v>6960839</v>
      </c>
      <c r="I288" s="15">
        <v>2027</v>
      </c>
      <c r="J288" s="15">
        <v>591632</v>
      </c>
      <c r="K288" s="15">
        <v>0.34482000000000002</v>
      </c>
      <c r="L288" s="15">
        <v>173982</v>
      </c>
      <c r="M288" s="15">
        <v>0.06</v>
      </c>
      <c r="N288" s="15">
        <v>417650</v>
      </c>
      <c r="O288" s="15">
        <v>2028</v>
      </c>
      <c r="P288" s="15">
        <v>676103</v>
      </c>
      <c r="Q288" s="15">
        <v>1.20204</v>
      </c>
      <c r="R288" s="15">
        <v>606495</v>
      </c>
      <c r="S288" s="15">
        <v>0.01</v>
      </c>
      <c r="T288" s="15">
        <v>69608</v>
      </c>
      <c r="U288" s="15">
        <v>0</v>
      </c>
      <c r="V288" s="15">
        <v>0</v>
      </c>
      <c r="W288" s="15">
        <v>0</v>
      </c>
      <c r="X288" s="15">
        <v>0</v>
      </c>
      <c r="Y288" s="15">
        <v>0</v>
      </c>
      <c r="Z288" s="15">
        <v>7.0000000000000007E-2</v>
      </c>
      <c r="AA288" s="15">
        <v>487258</v>
      </c>
      <c r="AB288" s="15">
        <v>11.7669</v>
      </c>
    </row>
    <row r="289" spans="1:28" ht="15">
      <c r="A289" s="47">
        <v>286</v>
      </c>
      <c r="B289" s="15">
        <v>6561</v>
      </c>
      <c r="C289" s="15">
        <v>6561</v>
      </c>
      <c r="D289" s="15" t="s">
        <v>282</v>
      </c>
      <c r="E289" s="15">
        <v>364.7</v>
      </c>
      <c r="F289" s="15">
        <v>399695417</v>
      </c>
      <c r="G289" s="15">
        <v>434599747</v>
      </c>
      <c r="H289" s="15">
        <v>3116269</v>
      </c>
      <c r="I289" s="15">
        <v>2026</v>
      </c>
      <c r="J289" s="15">
        <v>260646</v>
      </c>
      <c r="K289" s="15">
        <v>0.52803</v>
      </c>
      <c r="L289" s="15">
        <v>229483</v>
      </c>
      <c r="M289" s="15">
        <v>0.01</v>
      </c>
      <c r="N289" s="15">
        <v>31163</v>
      </c>
      <c r="O289" s="15">
        <v>2029</v>
      </c>
      <c r="P289" s="15">
        <v>582364</v>
      </c>
      <c r="Q289" s="15">
        <v>1.34</v>
      </c>
      <c r="R289" s="15">
        <v>582364</v>
      </c>
      <c r="S289" s="15">
        <v>0</v>
      </c>
      <c r="T289" s="15">
        <v>0</v>
      </c>
      <c r="U289" s="15">
        <v>0</v>
      </c>
      <c r="V289" s="15">
        <v>0</v>
      </c>
      <c r="W289" s="15">
        <v>0</v>
      </c>
      <c r="X289" s="15">
        <v>0</v>
      </c>
      <c r="Y289" s="15">
        <v>0</v>
      </c>
      <c r="Z289" s="15">
        <v>0.01</v>
      </c>
      <c r="AA289" s="15">
        <v>31163</v>
      </c>
      <c r="AB289" s="15">
        <v>9.6783999999999999</v>
      </c>
    </row>
    <row r="290" spans="1:28" ht="30">
      <c r="A290" s="47">
        <v>287</v>
      </c>
      <c r="B290" s="15">
        <v>6579</v>
      </c>
      <c r="C290" s="15">
        <v>6579</v>
      </c>
      <c r="D290" s="15" t="s">
        <v>283</v>
      </c>
      <c r="E290" s="15">
        <v>3457.3</v>
      </c>
      <c r="F290" s="15">
        <v>1654510046</v>
      </c>
      <c r="G290" s="15">
        <v>1815820702</v>
      </c>
      <c r="H290" s="15">
        <v>47979688</v>
      </c>
      <c r="I290" s="15">
        <v>2026</v>
      </c>
      <c r="J290" s="15">
        <v>2095571</v>
      </c>
      <c r="K290" s="15">
        <v>1.1540600000000001</v>
      </c>
      <c r="L290" s="15">
        <v>2095571</v>
      </c>
      <c r="M290" s="15">
        <v>0</v>
      </c>
      <c r="N290" s="15">
        <v>0</v>
      </c>
      <c r="O290" s="15">
        <v>2035</v>
      </c>
      <c r="P290" s="15">
        <v>2433200</v>
      </c>
      <c r="Q290" s="15">
        <v>1.34</v>
      </c>
      <c r="R290" s="15">
        <v>2433200</v>
      </c>
      <c r="S290" s="15">
        <v>0</v>
      </c>
      <c r="T290" s="15">
        <v>0</v>
      </c>
      <c r="U290" s="15">
        <v>0</v>
      </c>
      <c r="V290" s="15">
        <v>0</v>
      </c>
      <c r="W290" s="15">
        <v>0</v>
      </c>
      <c r="X290" s="15">
        <v>0</v>
      </c>
      <c r="Y290" s="15">
        <v>0</v>
      </c>
      <c r="Z290" s="15">
        <v>0</v>
      </c>
      <c r="AA290" s="15">
        <v>0</v>
      </c>
      <c r="AB290" s="15">
        <v>17.936499999999999</v>
      </c>
    </row>
    <row r="291" spans="1:28" ht="45">
      <c r="A291" s="47">
        <v>288</v>
      </c>
      <c r="B291" s="15">
        <v>6592</v>
      </c>
      <c r="C291" s="15">
        <v>6592</v>
      </c>
      <c r="D291" s="15" t="s">
        <v>401</v>
      </c>
      <c r="E291" s="15">
        <v>952.3</v>
      </c>
      <c r="F291" s="15">
        <v>530839353</v>
      </c>
      <c r="G291" s="15">
        <v>530839353</v>
      </c>
      <c r="H291" s="15">
        <v>5293269</v>
      </c>
      <c r="I291" s="15">
        <v>2026</v>
      </c>
      <c r="J291" s="15">
        <v>603233</v>
      </c>
      <c r="K291" s="15">
        <v>0.23894000000000001</v>
      </c>
      <c r="L291" s="15">
        <v>126839</v>
      </c>
      <c r="M291" s="15">
        <v>0.09</v>
      </c>
      <c r="N291" s="15">
        <v>476394</v>
      </c>
      <c r="O291" s="15">
        <v>2030</v>
      </c>
      <c r="P291" s="15">
        <v>355662</v>
      </c>
      <c r="Q291" s="15">
        <v>0.67</v>
      </c>
      <c r="R291" s="15">
        <v>355662</v>
      </c>
      <c r="S291" s="15">
        <v>0</v>
      </c>
      <c r="T291" s="15">
        <v>0</v>
      </c>
      <c r="U291" s="15">
        <v>0</v>
      </c>
      <c r="V291" s="15">
        <v>0</v>
      </c>
      <c r="W291" s="15">
        <v>0</v>
      </c>
      <c r="X291" s="15">
        <v>0</v>
      </c>
      <c r="Y291" s="15">
        <v>0</v>
      </c>
      <c r="Z291" s="15">
        <v>0.09</v>
      </c>
      <c r="AA291" s="15">
        <v>476394</v>
      </c>
      <c r="AB291" s="15">
        <v>9.4758999999999993</v>
      </c>
    </row>
    <row r="292" spans="1:28" ht="30">
      <c r="A292" s="47">
        <v>289</v>
      </c>
      <c r="B292" s="15">
        <v>6615</v>
      </c>
      <c r="C292" s="15">
        <v>6615</v>
      </c>
      <c r="D292" s="15" t="s">
        <v>284</v>
      </c>
      <c r="E292" s="15">
        <v>960.5</v>
      </c>
      <c r="F292" s="15">
        <v>379426869</v>
      </c>
      <c r="G292" s="15">
        <v>399392415</v>
      </c>
      <c r="H292" s="15">
        <v>16648893</v>
      </c>
      <c r="I292" s="15">
        <v>2026</v>
      </c>
      <c r="J292" s="15">
        <v>543057</v>
      </c>
      <c r="K292" s="15">
        <v>0.10914</v>
      </c>
      <c r="L292" s="15">
        <v>43590</v>
      </c>
      <c r="M292" s="15">
        <v>0.03</v>
      </c>
      <c r="N292" s="15">
        <v>499467</v>
      </c>
      <c r="O292" s="15">
        <v>2028</v>
      </c>
      <c r="P292" s="15">
        <v>535186</v>
      </c>
      <c r="Q292" s="15">
        <v>1.34</v>
      </c>
      <c r="R292" s="15">
        <v>535186</v>
      </c>
      <c r="S292" s="15">
        <v>0</v>
      </c>
      <c r="T292" s="15">
        <v>0</v>
      </c>
      <c r="U292" s="15">
        <v>0</v>
      </c>
      <c r="V292" s="15">
        <v>0</v>
      </c>
      <c r="W292" s="15">
        <v>0</v>
      </c>
      <c r="X292" s="15">
        <v>0</v>
      </c>
      <c r="Y292" s="15">
        <v>0</v>
      </c>
      <c r="Z292" s="15">
        <v>0.03</v>
      </c>
      <c r="AA292" s="15">
        <v>499467</v>
      </c>
      <c r="AB292" s="15">
        <v>16.071300000000001</v>
      </c>
    </row>
    <row r="293" spans="1:28" ht="15">
      <c r="A293" s="47">
        <v>290</v>
      </c>
      <c r="B293" s="15">
        <v>6651</v>
      </c>
      <c r="C293" s="15">
        <v>6651</v>
      </c>
      <c r="D293" s="15" t="s">
        <v>285</v>
      </c>
      <c r="E293" s="15">
        <v>272</v>
      </c>
      <c r="F293" s="15">
        <v>181142360</v>
      </c>
      <c r="G293" s="15">
        <v>181142360</v>
      </c>
      <c r="H293" s="15">
        <v>1315406</v>
      </c>
      <c r="I293" s="15">
        <v>2027</v>
      </c>
      <c r="J293" s="15">
        <v>184271</v>
      </c>
      <c r="K293" s="15">
        <v>1.0172699999999999</v>
      </c>
      <c r="L293" s="15">
        <v>184271</v>
      </c>
      <c r="M293" s="15">
        <v>0</v>
      </c>
      <c r="N293" s="15">
        <v>0</v>
      </c>
      <c r="O293" s="15">
        <v>2030</v>
      </c>
      <c r="P293" s="15">
        <v>121365</v>
      </c>
      <c r="Q293" s="15">
        <v>0.30691000000000002</v>
      </c>
      <c r="R293" s="15">
        <v>55595</v>
      </c>
      <c r="S293" s="15">
        <v>0.05</v>
      </c>
      <c r="T293" s="15">
        <v>65770</v>
      </c>
      <c r="U293" s="15">
        <v>0</v>
      </c>
      <c r="V293" s="15">
        <v>0</v>
      </c>
      <c r="W293" s="15">
        <v>0</v>
      </c>
      <c r="X293" s="15">
        <v>0</v>
      </c>
      <c r="Y293" s="15">
        <v>0</v>
      </c>
      <c r="Z293" s="15">
        <v>0.05</v>
      </c>
      <c r="AA293" s="15">
        <v>65770</v>
      </c>
      <c r="AB293" s="15">
        <v>14.3248</v>
      </c>
    </row>
    <row r="294" spans="1:28" ht="45">
      <c r="A294" s="47">
        <v>291</v>
      </c>
      <c r="B294" s="15">
        <v>6660</v>
      </c>
      <c r="C294" s="15">
        <v>6660</v>
      </c>
      <c r="D294" s="15" t="s">
        <v>286</v>
      </c>
      <c r="E294" s="15">
        <v>1625</v>
      </c>
      <c r="F294" s="15">
        <v>652443269</v>
      </c>
      <c r="G294" s="15">
        <v>658945424</v>
      </c>
      <c r="H294" s="15">
        <v>9267121</v>
      </c>
      <c r="I294" s="15">
        <v>2027</v>
      </c>
      <c r="J294" s="15">
        <v>924990</v>
      </c>
      <c r="K294" s="15">
        <v>1.1224700000000001</v>
      </c>
      <c r="L294" s="15">
        <v>739648</v>
      </c>
      <c r="M294" s="15">
        <v>0.02</v>
      </c>
      <c r="N294" s="15">
        <v>185342</v>
      </c>
      <c r="O294" s="15">
        <v>2030</v>
      </c>
      <c r="P294" s="15">
        <v>882987</v>
      </c>
      <c r="Q294" s="15">
        <v>1.0587299999999999</v>
      </c>
      <c r="R294" s="15">
        <v>697645</v>
      </c>
      <c r="S294" s="15">
        <v>0.02</v>
      </c>
      <c r="T294" s="15">
        <v>185342</v>
      </c>
      <c r="U294" s="15">
        <v>0</v>
      </c>
      <c r="V294" s="15">
        <v>0</v>
      </c>
      <c r="W294" s="15">
        <v>0</v>
      </c>
      <c r="X294" s="15">
        <v>0</v>
      </c>
      <c r="Y294" s="15">
        <v>0</v>
      </c>
      <c r="Z294" s="15">
        <v>0.04</v>
      </c>
      <c r="AA294" s="15">
        <v>370684</v>
      </c>
      <c r="AB294" s="15">
        <v>15.1037</v>
      </c>
    </row>
    <row r="295" spans="1:28" ht="15">
      <c r="A295" s="47">
        <v>292</v>
      </c>
      <c r="B295" s="15">
        <v>6700</v>
      </c>
      <c r="C295" s="15">
        <v>6700</v>
      </c>
      <c r="D295" s="15" t="s">
        <v>287</v>
      </c>
      <c r="E295" s="15">
        <v>482.9</v>
      </c>
      <c r="F295" s="15">
        <v>199359985</v>
      </c>
      <c r="G295" s="15">
        <v>203289231</v>
      </c>
      <c r="H295" s="15">
        <v>2414704</v>
      </c>
      <c r="I295" s="15">
        <v>2030</v>
      </c>
      <c r="J295" s="15">
        <v>280810</v>
      </c>
      <c r="K295" s="15">
        <v>1.3813299999999999</v>
      </c>
      <c r="L295" s="15">
        <v>280810</v>
      </c>
      <c r="M295" s="15">
        <v>0</v>
      </c>
      <c r="N295" s="15">
        <v>0</v>
      </c>
      <c r="O295" s="15">
        <v>2026</v>
      </c>
      <c r="P295" s="15">
        <v>272408</v>
      </c>
      <c r="Q295" s="15">
        <v>1.34</v>
      </c>
      <c r="R295" s="15">
        <v>272408</v>
      </c>
      <c r="S295" s="15">
        <v>0</v>
      </c>
      <c r="T295" s="15">
        <v>0</v>
      </c>
      <c r="U295" s="15">
        <v>0</v>
      </c>
      <c r="V295" s="15">
        <v>0</v>
      </c>
      <c r="W295" s="15">
        <v>0</v>
      </c>
      <c r="X295" s="15">
        <v>0</v>
      </c>
      <c r="Y295" s="15">
        <v>0</v>
      </c>
      <c r="Z295" s="15">
        <v>0</v>
      </c>
      <c r="AA295" s="15">
        <v>0</v>
      </c>
      <c r="AB295" s="15">
        <v>13.4903</v>
      </c>
    </row>
    <row r="296" spans="1:28" ht="15">
      <c r="A296" s="47">
        <v>293</v>
      </c>
      <c r="B296" s="15">
        <v>6759</v>
      </c>
      <c r="C296" s="15">
        <v>6759</v>
      </c>
      <c r="D296" s="15" t="s">
        <v>288</v>
      </c>
      <c r="E296" s="15">
        <v>523.29999999999995</v>
      </c>
      <c r="F296" s="15">
        <v>256979736</v>
      </c>
      <c r="G296" s="15">
        <v>257623900</v>
      </c>
      <c r="H296" s="15">
        <v>3115341</v>
      </c>
      <c r="I296" s="15">
        <v>2027</v>
      </c>
      <c r="J296" s="15">
        <v>319779</v>
      </c>
      <c r="K296" s="15">
        <v>0.63663000000000003</v>
      </c>
      <c r="L296" s="15">
        <v>164012</v>
      </c>
      <c r="M296" s="15">
        <v>0.05</v>
      </c>
      <c r="N296" s="15">
        <v>155767</v>
      </c>
      <c r="O296" s="15">
        <v>2033</v>
      </c>
      <c r="P296" s="15">
        <v>172608</v>
      </c>
      <c r="Q296" s="15">
        <v>6.5369999999999998E-2</v>
      </c>
      <c r="R296" s="15">
        <v>16841</v>
      </c>
      <c r="S296" s="15">
        <v>0.05</v>
      </c>
      <c r="T296" s="15">
        <v>155767</v>
      </c>
      <c r="U296" s="15">
        <v>0</v>
      </c>
      <c r="V296" s="15">
        <v>0</v>
      </c>
      <c r="W296" s="15">
        <v>0</v>
      </c>
      <c r="X296" s="15">
        <v>0</v>
      </c>
      <c r="Y296" s="15">
        <v>0</v>
      </c>
      <c r="Z296" s="15">
        <v>0.1</v>
      </c>
      <c r="AA296" s="15">
        <v>311534</v>
      </c>
      <c r="AB296" s="15">
        <v>12.7988</v>
      </c>
    </row>
    <row r="297" spans="1:28" ht="30">
      <c r="A297" s="47">
        <v>294</v>
      </c>
      <c r="B297" s="15">
        <v>6762</v>
      </c>
      <c r="C297" s="15">
        <v>6762</v>
      </c>
      <c r="D297" s="15" t="s">
        <v>289</v>
      </c>
      <c r="E297" s="15">
        <v>586.1</v>
      </c>
      <c r="F297" s="15">
        <v>271594871</v>
      </c>
      <c r="G297" s="15">
        <v>275265175</v>
      </c>
      <c r="H297" s="15">
        <v>3900698</v>
      </c>
      <c r="I297" s="15">
        <v>2026</v>
      </c>
      <c r="J297" s="15">
        <v>380335</v>
      </c>
      <c r="K297" s="15">
        <v>0.10634</v>
      </c>
      <c r="L297" s="15">
        <v>29272</v>
      </c>
      <c r="M297" s="15">
        <v>0.09</v>
      </c>
      <c r="N297" s="15">
        <v>351063</v>
      </c>
      <c r="O297" s="15">
        <v>2033</v>
      </c>
      <c r="P297" s="15">
        <v>368855</v>
      </c>
      <c r="Q297" s="15">
        <v>6.4640000000000003E-2</v>
      </c>
      <c r="R297" s="15">
        <v>17792</v>
      </c>
      <c r="S297" s="15">
        <v>0.09</v>
      </c>
      <c r="T297" s="15">
        <v>351063</v>
      </c>
      <c r="U297" s="15">
        <v>0</v>
      </c>
      <c r="V297" s="15">
        <v>0</v>
      </c>
      <c r="W297" s="15">
        <v>0</v>
      </c>
      <c r="X297" s="15">
        <v>0</v>
      </c>
      <c r="Y297" s="15">
        <v>0</v>
      </c>
      <c r="Z297" s="15">
        <v>0.18</v>
      </c>
      <c r="AA297" s="15">
        <v>702126</v>
      </c>
      <c r="AB297" s="15">
        <v>14.0153</v>
      </c>
    </row>
    <row r="298" spans="1:28" ht="30">
      <c r="A298" s="47">
        <v>295</v>
      </c>
      <c r="B298" s="15">
        <v>6768</v>
      </c>
      <c r="C298" s="15">
        <v>6768</v>
      </c>
      <c r="D298" s="15" t="s">
        <v>290</v>
      </c>
      <c r="E298" s="15">
        <v>1610.1</v>
      </c>
      <c r="F298" s="15">
        <v>575138777</v>
      </c>
      <c r="G298" s="15">
        <v>590808076</v>
      </c>
      <c r="H298" s="15">
        <v>9470581</v>
      </c>
      <c r="I298" s="15">
        <v>2029</v>
      </c>
      <c r="J298" s="15">
        <v>881745</v>
      </c>
      <c r="K298" s="15">
        <v>0.21004999999999999</v>
      </c>
      <c r="L298" s="15">
        <v>124099</v>
      </c>
      <c r="M298" s="15">
        <v>0.08</v>
      </c>
      <c r="N298" s="15">
        <v>757646</v>
      </c>
      <c r="O298" s="15">
        <v>2031</v>
      </c>
      <c r="P298" s="15">
        <v>590808</v>
      </c>
      <c r="Q298" s="15">
        <v>1</v>
      </c>
      <c r="R298" s="15">
        <v>590808</v>
      </c>
      <c r="S298" s="15">
        <v>0</v>
      </c>
      <c r="T298" s="15">
        <v>0</v>
      </c>
      <c r="U298" s="15">
        <v>0</v>
      </c>
      <c r="V298" s="15">
        <v>0</v>
      </c>
      <c r="W298" s="15">
        <v>0</v>
      </c>
      <c r="X298" s="15">
        <v>0</v>
      </c>
      <c r="Y298" s="15">
        <v>0</v>
      </c>
      <c r="Z298" s="15">
        <v>0.08</v>
      </c>
      <c r="AA298" s="15">
        <v>757646</v>
      </c>
      <c r="AB298" s="15">
        <v>16.2393</v>
      </c>
    </row>
    <row r="299" spans="1:28" ht="15">
      <c r="A299" s="47">
        <v>296</v>
      </c>
      <c r="B299" s="15">
        <v>6795</v>
      </c>
      <c r="C299" s="15">
        <v>6795</v>
      </c>
      <c r="D299" s="15" t="s">
        <v>291</v>
      </c>
      <c r="E299" s="15">
        <v>10812.4</v>
      </c>
      <c r="F299" s="15">
        <v>2843161139</v>
      </c>
      <c r="G299" s="15">
        <v>3511960445</v>
      </c>
      <c r="H299" s="15">
        <v>61598018</v>
      </c>
      <c r="I299" s="15">
        <v>2029</v>
      </c>
      <c r="J299" s="15">
        <v>4846190</v>
      </c>
      <c r="K299" s="15">
        <v>1.37991</v>
      </c>
      <c r="L299" s="15">
        <v>4846190</v>
      </c>
      <c r="M299" s="15">
        <v>0</v>
      </c>
      <c r="N299" s="15">
        <v>0</v>
      </c>
      <c r="O299" s="15">
        <v>2027</v>
      </c>
      <c r="P299" s="15">
        <v>2353013</v>
      </c>
      <c r="Q299" s="15">
        <v>0.67</v>
      </c>
      <c r="R299" s="15">
        <v>2353013</v>
      </c>
      <c r="S299" s="15">
        <v>0</v>
      </c>
      <c r="T299" s="15">
        <v>0</v>
      </c>
      <c r="U299" s="15">
        <v>0</v>
      </c>
      <c r="V299" s="15">
        <v>0</v>
      </c>
      <c r="W299" s="15">
        <v>0</v>
      </c>
      <c r="X299" s="15">
        <v>0</v>
      </c>
      <c r="Y299" s="15">
        <v>0</v>
      </c>
      <c r="Z299" s="15">
        <v>0</v>
      </c>
      <c r="AA299" s="15">
        <v>0</v>
      </c>
      <c r="AB299" s="15">
        <v>16.746400000000001</v>
      </c>
    </row>
    <row r="300" spans="1:28" ht="15">
      <c r="A300" s="47">
        <v>297</v>
      </c>
      <c r="B300" s="15">
        <v>6822</v>
      </c>
      <c r="C300" s="15">
        <v>6822</v>
      </c>
      <c r="D300" s="15" t="s">
        <v>292</v>
      </c>
      <c r="E300" s="15">
        <v>14016.7</v>
      </c>
      <c r="F300" s="15">
        <v>6877570100</v>
      </c>
      <c r="G300" s="15">
        <v>8186319345</v>
      </c>
      <c r="H300" s="15">
        <v>155542514</v>
      </c>
      <c r="I300" s="15">
        <v>2026</v>
      </c>
      <c r="J300" s="15">
        <v>8563114</v>
      </c>
      <c r="K300" s="15">
        <v>1.04603</v>
      </c>
      <c r="L300" s="15">
        <v>8563114</v>
      </c>
      <c r="M300" s="15">
        <v>0</v>
      </c>
      <c r="N300" s="15">
        <v>0</v>
      </c>
      <c r="O300" s="15">
        <v>2026</v>
      </c>
      <c r="P300" s="15">
        <v>10969668</v>
      </c>
      <c r="Q300" s="15">
        <v>1.34</v>
      </c>
      <c r="R300" s="15">
        <v>10969668</v>
      </c>
      <c r="S300" s="15">
        <v>0</v>
      </c>
      <c r="T300" s="15">
        <v>0</v>
      </c>
      <c r="U300" s="15">
        <v>0</v>
      </c>
      <c r="V300" s="15">
        <v>0</v>
      </c>
      <c r="W300" s="15">
        <v>0</v>
      </c>
      <c r="X300" s="15">
        <v>0</v>
      </c>
      <c r="Y300" s="15">
        <v>0</v>
      </c>
      <c r="Z300" s="15">
        <v>0</v>
      </c>
      <c r="AA300" s="15">
        <v>0</v>
      </c>
      <c r="AB300" s="15">
        <v>17.758800000000001</v>
      </c>
    </row>
    <row r="301" spans="1:28" ht="45">
      <c r="A301" s="47">
        <v>298</v>
      </c>
      <c r="B301" s="15">
        <v>6840</v>
      </c>
      <c r="C301" s="15">
        <v>6840</v>
      </c>
      <c r="D301" s="15" t="s">
        <v>293</v>
      </c>
      <c r="E301" s="15">
        <v>2167.6</v>
      </c>
      <c r="F301" s="15">
        <v>917093567</v>
      </c>
      <c r="G301" s="15">
        <v>1052810635</v>
      </c>
      <c r="H301" s="15">
        <v>16649959</v>
      </c>
      <c r="I301" s="15">
        <v>2029</v>
      </c>
      <c r="J301" s="15">
        <v>1259132</v>
      </c>
      <c r="K301" s="15">
        <v>8.8940000000000005E-2</v>
      </c>
      <c r="L301" s="15">
        <v>93635</v>
      </c>
      <c r="M301" s="15">
        <v>7.0000000000000007E-2</v>
      </c>
      <c r="N301" s="15">
        <v>1165497</v>
      </c>
      <c r="O301" s="15">
        <v>0</v>
      </c>
      <c r="P301" s="15">
        <v>0</v>
      </c>
      <c r="Q301" s="15">
        <v>0</v>
      </c>
      <c r="R301" s="15">
        <v>0</v>
      </c>
      <c r="S301" s="15">
        <v>0</v>
      </c>
      <c r="T301" s="15">
        <v>0</v>
      </c>
      <c r="U301" s="15">
        <v>0</v>
      </c>
      <c r="V301" s="15">
        <v>0</v>
      </c>
      <c r="W301" s="15">
        <v>0</v>
      </c>
      <c r="X301" s="15">
        <v>0</v>
      </c>
      <c r="Y301" s="15">
        <v>0</v>
      </c>
      <c r="Z301" s="15">
        <v>7.0000000000000007E-2</v>
      </c>
      <c r="AA301" s="15">
        <v>1165497</v>
      </c>
      <c r="AB301" s="15">
        <v>13.338900000000001</v>
      </c>
    </row>
    <row r="302" spans="1:28" ht="15">
      <c r="A302" s="47">
        <v>299</v>
      </c>
      <c r="B302" s="15">
        <v>6854</v>
      </c>
      <c r="C302" s="15">
        <v>6854</v>
      </c>
      <c r="D302" s="15" t="s">
        <v>294</v>
      </c>
      <c r="E302" s="15">
        <v>548.4</v>
      </c>
      <c r="F302" s="15">
        <v>319050503</v>
      </c>
      <c r="G302" s="15">
        <v>319050503</v>
      </c>
      <c r="H302" s="15">
        <v>2562824</v>
      </c>
      <c r="I302" s="15">
        <v>2028</v>
      </c>
      <c r="J302" s="15">
        <v>361662</v>
      </c>
      <c r="K302" s="15">
        <v>0.81225000000000003</v>
      </c>
      <c r="L302" s="15">
        <v>259149</v>
      </c>
      <c r="M302" s="15">
        <v>0.04</v>
      </c>
      <c r="N302" s="15">
        <v>102513</v>
      </c>
      <c r="O302" s="15">
        <v>0</v>
      </c>
      <c r="P302" s="15">
        <v>0</v>
      </c>
      <c r="Q302" s="15">
        <v>0</v>
      </c>
      <c r="R302" s="15">
        <v>0</v>
      </c>
      <c r="S302" s="15">
        <v>0</v>
      </c>
      <c r="T302" s="15">
        <v>0</v>
      </c>
      <c r="U302" s="15">
        <v>0</v>
      </c>
      <c r="V302" s="15">
        <v>0</v>
      </c>
      <c r="W302" s="15">
        <v>0</v>
      </c>
      <c r="X302" s="15">
        <v>0</v>
      </c>
      <c r="Y302" s="15">
        <v>0</v>
      </c>
      <c r="Z302" s="15">
        <v>0.04</v>
      </c>
      <c r="AA302" s="15">
        <v>102513</v>
      </c>
      <c r="AB302" s="15">
        <v>10.657299999999999</v>
      </c>
    </row>
    <row r="303" spans="1:28" ht="30">
      <c r="A303" s="47">
        <v>300</v>
      </c>
      <c r="B303" s="15">
        <v>6867</v>
      </c>
      <c r="C303" s="15">
        <v>6867</v>
      </c>
      <c r="D303" s="15" t="s">
        <v>295</v>
      </c>
      <c r="E303" s="15">
        <v>1745.2</v>
      </c>
      <c r="F303" s="15">
        <v>836722075</v>
      </c>
      <c r="G303" s="15">
        <v>856048634</v>
      </c>
      <c r="H303" s="15">
        <v>12530740</v>
      </c>
      <c r="I303" s="15">
        <v>2026</v>
      </c>
      <c r="J303" s="15">
        <v>1058514</v>
      </c>
      <c r="K303" s="15">
        <v>0.50461999999999996</v>
      </c>
      <c r="L303" s="15">
        <v>431977</v>
      </c>
      <c r="M303" s="15">
        <v>0.05</v>
      </c>
      <c r="N303" s="15">
        <v>626537</v>
      </c>
      <c r="O303" s="15">
        <v>2030</v>
      </c>
      <c r="P303" s="15">
        <v>659157</v>
      </c>
      <c r="Q303" s="15">
        <v>0.77</v>
      </c>
      <c r="R303" s="15">
        <v>659157</v>
      </c>
      <c r="S303" s="15">
        <v>0</v>
      </c>
      <c r="T303" s="15">
        <v>0</v>
      </c>
      <c r="U303" s="15">
        <v>0</v>
      </c>
      <c r="V303" s="15">
        <v>0</v>
      </c>
      <c r="W303" s="15">
        <v>0</v>
      </c>
      <c r="X303" s="15">
        <v>0</v>
      </c>
      <c r="Y303" s="15">
        <v>0</v>
      </c>
      <c r="Z303" s="15">
        <v>0.05</v>
      </c>
      <c r="AA303" s="15">
        <v>626537</v>
      </c>
      <c r="AB303" s="15">
        <v>12.744400000000001</v>
      </c>
    </row>
    <row r="304" spans="1:28" ht="45">
      <c r="A304" s="47">
        <v>301</v>
      </c>
      <c r="B304" s="15">
        <v>6921</v>
      </c>
      <c r="C304" s="15">
        <v>6921</v>
      </c>
      <c r="D304" s="15" t="s">
        <v>296</v>
      </c>
      <c r="E304" s="15">
        <v>329.2</v>
      </c>
      <c r="F304" s="15">
        <v>267258793</v>
      </c>
      <c r="G304" s="15">
        <v>271082532</v>
      </c>
      <c r="H304" s="15">
        <v>2080022</v>
      </c>
      <c r="I304" s="15">
        <v>2026</v>
      </c>
      <c r="J304" s="15">
        <v>231098</v>
      </c>
      <c r="K304" s="15">
        <v>0.85250000000000004</v>
      </c>
      <c r="L304" s="15">
        <v>231098</v>
      </c>
      <c r="M304" s="15">
        <v>0</v>
      </c>
      <c r="N304" s="15">
        <v>0</v>
      </c>
      <c r="O304" s="15">
        <v>2030</v>
      </c>
      <c r="P304" s="15">
        <v>363251</v>
      </c>
      <c r="Q304" s="15">
        <v>1.34</v>
      </c>
      <c r="R304" s="15">
        <v>363251</v>
      </c>
      <c r="S304" s="15">
        <v>0</v>
      </c>
      <c r="T304" s="15">
        <v>0</v>
      </c>
      <c r="U304" s="15">
        <v>0</v>
      </c>
      <c r="V304" s="15">
        <v>0</v>
      </c>
      <c r="W304" s="15">
        <v>0</v>
      </c>
      <c r="X304" s="15">
        <v>0</v>
      </c>
      <c r="Y304" s="15">
        <v>0</v>
      </c>
      <c r="Z304" s="15">
        <v>0</v>
      </c>
      <c r="AA304" s="15">
        <v>0</v>
      </c>
      <c r="AB304" s="15">
        <v>10.302099999999999</v>
      </c>
    </row>
    <row r="305" spans="1:28" ht="30">
      <c r="A305" s="47">
        <v>302</v>
      </c>
      <c r="B305" s="15">
        <v>6930</v>
      </c>
      <c r="C305" s="15">
        <v>6930</v>
      </c>
      <c r="D305" s="15" t="s">
        <v>297</v>
      </c>
      <c r="E305" s="15">
        <v>795.9</v>
      </c>
      <c r="F305" s="15">
        <v>482137745</v>
      </c>
      <c r="G305" s="15">
        <v>504507348</v>
      </c>
      <c r="H305" s="15">
        <v>5842614</v>
      </c>
      <c r="I305" s="15">
        <v>2026</v>
      </c>
      <c r="J305" s="15">
        <v>514652</v>
      </c>
      <c r="K305" s="15">
        <v>0.90429999999999999</v>
      </c>
      <c r="L305" s="15">
        <v>456226</v>
      </c>
      <c r="M305" s="15">
        <v>0.01</v>
      </c>
      <c r="N305" s="15">
        <v>58426</v>
      </c>
      <c r="O305" s="15">
        <v>2030</v>
      </c>
      <c r="P305" s="15">
        <v>605409</v>
      </c>
      <c r="Q305" s="15">
        <v>1.08419</v>
      </c>
      <c r="R305" s="15">
        <v>546983</v>
      </c>
      <c r="S305" s="15">
        <v>0.01</v>
      </c>
      <c r="T305" s="15">
        <v>58426</v>
      </c>
      <c r="U305" s="15">
        <v>0</v>
      </c>
      <c r="V305" s="15">
        <v>0</v>
      </c>
      <c r="W305" s="15">
        <v>0</v>
      </c>
      <c r="X305" s="15">
        <v>0</v>
      </c>
      <c r="Y305" s="15">
        <v>0</v>
      </c>
      <c r="Z305" s="15">
        <v>0.02</v>
      </c>
      <c r="AA305" s="15">
        <v>116852</v>
      </c>
      <c r="AB305" s="15">
        <v>15</v>
      </c>
    </row>
    <row r="306" spans="1:28" ht="30">
      <c r="A306" s="47">
        <v>303</v>
      </c>
      <c r="B306" s="15">
        <v>6937</v>
      </c>
      <c r="C306" s="15">
        <v>6937</v>
      </c>
      <c r="D306" s="15" t="s">
        <v>388</v>
      </c>
      <c r="E306" s="15">
        <v>386</v>
      </c>
      <c r="F306" s="15">
        <v>187338007</v>
      </c>
      <c r="G306" s="15">
        <v>215667104</v>
      </c>
      <c r="H306" s="15">
        <v>2937983</v>
      </c>
      <c r="I306" s="15">
        <v>2026</v>
      </c>
      <c r="J306" s="15">
        <v>235014</v>
      </c>
      <c r="K306" s="15">
        <v>1.08971</v>
      </c>
      <c r="L306" s="15">
        <v>235014</v>
      </c>
      <c r="M306" s="15">
        <v>0</v>
      </c>
      <c r="N306" s="15">
        <v>0</v>
      </c>
      <c r="O306" s="15">
        <v>2026</v>
      </c>
      <c r="P306" s="15">
        <v>288994</v>
      </c>
      <c r="Q306" s="15">
        <v>1.34</v>
      </c>
      <c r="R306" s="15">
        <v>288994</v>
      </c>
      <c r="S306" s="15">
        <v>0</v>
      </c>
      <c r="T306" s="15">
        <v>0</v>
      </c>
      <c r="U306" s="15">
        <v>0</v>
      </c>
      <c r="V306" s="15">
        <v>0</v>
      </c>
      <c r="W306" s="15">
        <v>0</v>
      </c>
      <c r="X306" s="15">
        <v>0</v>
      </c>
      <c r="Y306" s="15">
        <v>0</v>
      </c>
      <c r="Z306" s="15">
        <v>0</v>
      </c>
      <c r="AA306" s="15">
        <v>0</v>
      </c>
      <c r="AB306" s="15">
        <v>13.142300000000001</v>
      </c>
    </row>
    <row r="307" spans="1:28" ht="30">
      <c r="A307" s="47">
        <v>304</v>
      </c>
      <c r="B307" s="15">
        <v>6943</v>
      </c>
      <c r="C307" s="15">
        <v>6943</v>
      </c>
      <c r="D307" s="15" t="s">
        <v>298</v>
      </c>
      <c r="E307" s="15">
        <v>265.60000000000002</v>
      </c>
      <c r="F307" s="15">
        <v>196321196</v>
      </c>
      <c r="G307" s="15">
        <v>196321196</v>
      </c>
      <c r="H307" s="15">
        <v>1562233</v>
      </c>
      <c r="I307" s="15">
        <v>2030</v>
      </c>
      <c r="J307" s="15">
        <v>179043</v>
      </c>
      <c r="K307" s="15">
        <v>0.83242000000000005</v>
      </c>
      <c r="L307" s="15">
        <v>163421</v>
      </c>
      <c r="M307" s="15">
        <v>0.01</v>
      </c>
      <c r="N307" s="15">
        <v>15622</v>
      </c>
      <c r="O307" s="15">
        <v>2035</v>
      </c>
      <c r="P307" s="15">
        <v>263070</v>
      </c>
      <c r="Q307" s="15">
        <v>1.2604200000000001</v>
      </c>
      <c r="R307" s="15">
        <v>247448</v>
      </c>
      <c r="S307" s="15">
        <v>0.01</v>
      </c>
      <c r="T307" s="15">
        <v>15622</v>
      </c>
      <c r="U307" s="15">
        <v>0</v>
      </c>
      <c r="V307" s="15">
        <v>0</v>
      </c>
      <c r="W307" s="15">
        <v>0</v>
      </c>
      <c r="X307" s="15">
        <v>0</v>
      </c>
      <c r="Y307" s="15">
        <v>0</v>
      </c>
      <c r="Z307" s="15">
        <v>0.02</v>
      </c>
      <c r="AA307" s="15">
        <v>31244</v>
      </c>
      <c r="AB307" s="15">
        <v>14.143599999999999</v>
      </c>
    </row>
    <row r="308" spans="1:28" ht="45">
      <c r="A308" s="47">
        <v>305</v>
      </c>
      <c r="B308" s="15">
        <v>6264</v>
      </c>
      <c r="C308" s="15">
        <v>6264</v>
      </c>
      <c r="D308" s="15" t="s">
        <v>299</v>
      </c>
      <c r="E308" s="15">
        <v>954.6</v>
      </c>
      <c r="F308" s="15">
        <v>619991239</v>
      </c>
      <c r="G308" s="15">
        <v>770700044</v>
      </c>
      <c r="H308" s="15">
        <v>5676560</v>
      </c>
      <c r="I308" s="15">
        <v>2026</v>
      </c>
      <c r="J308" s="15">
        <v>629073</v>
      </c>
      <c r="K308" s="15">
        <v>0.44796000000000002</v>
      </c>
      <c r="L308" s="15">
        <v>345245</v>
      </c>
      <c r="M308" s="15">
        <v>0.05</v>
      </c>
      <c r="N308" s="15">
        <v>283828</v>
      </c>
      <c r="O308" s="15">
        <v>0</v>
      </c>
      <c r="P308" s="15">
        <v>0</v>
      </c>
      <c r="Q308" s="15">
        <v>0</v>
      </c>
      <c r="R308" s="15">
        <v>0</v>
      </c>
      <c r="S308" s="15">
        <v>0</v>
      </c>
      <c r="T308" s="15">
        <v>0</v>
      </c>
      <c r="U308" s="15">
        <v>0</v>
      </c>
      <c r="V308" s="15">
        <v>0</v>
      </c>
      <c r="W308" s="15">
        <v>0</v>
      </c>
      <c r="X308" s="15">
        <v>0</v>
      </c>
      <c r="Y308" s="15">
        <v>0</v>
      </c>
      <c r="Z308" s="15">
        <v>0.05</v>
      </c>
      <c r="AA308" s="15">
        <v>283828</v>
      </c>
      <c r="AB308" s="15">
        <v>10.0443</v>
      </c>
    </row>
    <row r="309" spans="1:28" ht="45">
      <c r="A309" s="47">
        <v>306</v>
      </c>
      <c r="B309" s="15">
        <v>6950</v>
      </c>
      <c r="C309" s="15">
        <v>6950</v>
      </c>
      <c r="D309" s="15" t="s">
        <v>389</v>
      </c>
      <c r="E309" s="15">
        <v>1329.3</v>
      </c>
      <c r="F309" s="15">
        <v>739635022</v>
      </c>
      <c r="G309" s="15">
        <v>761701512</v>
      </c>
      <c r="H309" s="15">
        <v>9456771</v>
      </c>
      <c r="I309" s="15">
        <v>2027</v>
      </c>
      <c r="J309" s="15">
        <v>841618</v>
      </c>
      <c r="K309" s="15">
        <v>0.23585</v>
      </c>
      <c r="L309" s="15">
        <v>179644</v>
      </c>
      <c r="M309" s="15">
        <v>7.0000000000000007E-2</v>
      </c>
      <c r="N309" s="15">
        <v>661974</v>
      </c>
      <c r="O309" s="15">
        <v>2026</v>
      </c>
      <c r="P309" s="15">
        <v>510340</v>
      </c>
      <c r="Q309" s="15">
        <v>0.67</v>
      </c>
      <c r="R309" s="15">
        <v>510340</v>
      </c>
      <c r="S309" s="15">
        <v>0</v>
      </c>
      <c r="T309" s="15">
        <v>0</v>
      </c>
      <c r="U309" s="15">
        <v>0</v>
      </c>
      <c r="V309" s="15">
        <v>0</v>
      </c>
      <c r="W309" s="15">
        <v>0</v>
      </c>
      <c r="X309" s="15">
        <v>0</v>
      </c>
      <c r="Y309" s="15">
        <v>0</v>
      </c>
      <c r="Z309" s="15">
        <v>7.0000000000000007E-2</v>
      </c>
      <c r="AA309" s="15">
        <v>661974</v>
      </c>
      <c r="AB309" s="15">
        <v>13.676600000000001</v>
      </c>
    </row>
    <row r="310" spans="1:28" ht="30">
      <c r="A310" s="47">
        <v>307</v>
      </c>
      <c r="B310" s="15">
        <v>6957</v>
      </c>
      <c r="C310" s="15">
        <v>6957</v>
      </c>
      <c r="D310" s="15" t="s">
        <v>300</v>
      </c>
      <c r="E310" s="15">
        <v>8525.7999999999993</v>
      </c>
      <c r="F310" s="15">
        <v>5875393617</v>
      </c>
      <c r="G310" s="15">
        <v>6233944636</v>
      </c>
      <c r="H310" s="15">
        <v>146162985</v>
      </c>
      <c r="I310" s="15">
        <v>2026</v>
      </c>
      <c r="J310" s="15">
        <v>5669665</v>
      </c>
      <c r="K310" s="15">
        <v>0.90947999999999996</v>
      </c>
      <c r="L310" s="15">
        <v>5669665</v>
      </c>
      <c r="M310" s="15">
        <v>0</v>
      </c>
      <c r="N310" s="15">
        <v>0</v>
      </c>
      <c r="O310" s="15">
        <v>2031</v>
      </c>
      <c r="P310" s="15">
        <v>8353486</v>
      </c>
      <c r="Q310" s="15">
        <v>1.34</v>
      </c>
      <c r="R310" s="15">
        <v>8353486</v>
      </c>
      <c r="S310" s="15">
        <v>0</v>
      </c>
      <c r="T310" s="15">
        <v>0</v>
      </c>
      <c r="U310" s="15">
        <v>0</v>
      </c>
      <c r="V310" s="15">
        <v>0</v>
      </c>
      <c r="W310" s="15">
        <v>0</v>
      </c>
      <c r="X310" s="15">
        <v>0</v>
      </c>
      <c r="Y310" s="15">
        <v>0</v>
      </c>
      <c r="Z310" s="15">
        <v>0</v>
      </c>
      <c r="AA310" s="15">
        <v>0</v>
      </c>
      <c r="AB310" s="15">
        <v>12.2178</v>
      </c>
    </row>
    <row r="311" spans="1:28" ht="30">
      <c r="A311" s="47">
        <v>308</v>
      </c>
      <c r="B311" s="15">
        <v>5922</v>
      </c>
      <c r="C311" s="15">
        <v>5922</v>
      </c>
      <c r="D311" s="15" t="s">
        <v>390</v>
      </c>
      <c r="E311" s="15">
        <v>748.6</v>
      </c>
      <c r="F311" s="15">
        <v>495686931</v>
      </c>
      <c r="G311" s="15">
        <v>505189812</v>
      </c>
      <c r="H311" s="15">
        <v>4723390</v>
      </c>
      <c r="I311" s="15">
        <v>2026</v>
      </c>
      <c r="J311" s="15">
        <v>494742</v>
      </c>
      <c r="K311" s="15">
        <v>0.88582000000000005</v>
      </c>
      <c r="L311" s="15">
        <v>447508</v>
      </c>
      <c r="M311" s="15">
        <v>0.01</v>
      </c>
      <c r="N311" s="15">
        <v>47234</v>
      </c>
      <c r="O311" s="15">
        <v>2029</v>
      </c>
      <c r="P311" s="15">
        <v>338477</v>
      </c>
      <c r="Q311" s="15">
        <v>0.67</v>
      </c>
      <c r="R311" s="15">
        <v>338477</v>
      </c>
      <c r="S311" s="15">
        <v>0</v>
      </c>
      <c r="T311" s="15">
        <v>0</v>
      </c>
      <c r="U311" s="15">
        <v>0</v>
      </c>
      <c r="V311" s="15">
        <v>0</v>
      </c>
      <c r="W311" s="15">
        <v>0</v>
      </c>
      <c r="X311" s="15">
        <v>0</v>
      </c>
      <c r="Y311" s="15">
        <v>0</v>
      </c>
      <c r="Z311" s="15">
        <v>0.01</v>
      </c>
      <c r="AA311" s="15">
        <v>47234</v>
      </c>
      <c r="AB311" s="15">
        <v>12.792299999999999</v>
      </c>
    </row>
    <row r="312" spans="1:28" ht="30">
      <c r="A312" s="47">
        <v>309</v>
      </c>
      <c r="B312" s="15">
        <v>819</v>
      </c>
      <c r="C312" s="15">
        <v>819</v>
      </c>
      <c r="D312" s="15" t="s">
        <v>301</v>
      </c>
      <c r="E312" s="15">
        <v>587.9</v>
      </c>
      <c r="F312" s="15">
        <v>368452436</v>
      </c>
      <c r="G312" s="15">
        <v>369344078</v>
      </c>
      <c r="H312" s="15">
        <v>3333888</v>
      </c>
      <c r="I312" s="15">
        <v>2026</v>
      </c>
      <c r="J312" s="15">
        <v>383159</v>
      </c>
      <c r="K312" s="15">
        <v>0.58608000000000005</v>
      </c>
      <c r="L312" s="15">
        <v>216465</v>
      </c>
      <c r="M312" s="15">
        <v>0.05</v>
      </c>
      <c r="N312" s="15">
        <v>166694</v>
      </c>
      <c r="O312" s="15">
        <v>2029</v>
      </c>
      <c r="P312" s="15">
        <v>247461</v>
      </c>
      <c r="Q312" s="15">
        <v>0.21868000000000001</v>
      </c>
      <c r="R312" s="15">
        <v>80767</v>
      </c>
      <c r="S312" s="15">
        <v>0.05</v>
      </c>
      <c r="T312" s="15">
        <v>166694</v>
      </c>
      <c r="U312" s="15">
        <v>0</v>
      </c>
      <c r="V312" s="15">
        <v>0</v>
      </c>
      <c r="W312" s="15">
        <v>0</v>
      </c>
      <c r="X312" s="15">
        <v>0</v>
      </c>
      <c r="Y312" s="15">
        <v>0</v>
      </c>
      <c r="Z312" s="15">
        <v>0.1</v>
      </c>
      <c r="AA312" s="15">
        <v>333388</v>
      </c>
      <c r="AB312" s="15">
        <v>9.7248000000000001</v>
      </c>
    </row>
    <row r="313" spans="1:28" ht="30">
      <c r="A313" s="47">
        <v>310</v>
      </c>
      <c r="B313" s="15">
        <v>6969</v>
      </c>
      <c r="C313" s="15">
        <v>6969</v>
      </c>
      <c r="D313" s="15" t="s">
        <v>302</v>
      </c>
      <c r="E313" s="15">
        <v>335.1</v>
      </c>
      <c r="F313" s="15">
        <v>302765794</v>
      </c>
      <c r="G313" s="15">
        <v>302765794</v>
      </c>
      <c r="H313" s="15">
        <v>1455210</v>
      </c>
      <c r="I313" s="15">
        <v>2026</v>
      </c>
      <c r="J313" s="15">
        <v>245975</v>
      </c>
      <c r="K313" s="15">
        <v>0.71630000000000005</v>
      </c>
      <c r="L313" s="15">
        <v>216871</v>
      </c>
      <c r="M313" s="15">
        <v>0.02</v>
      </c>
      <c r="N313" s="15">
        <v>29104</v>
      </c>
      <c r="O313" s="15">
        <v>2032</v>
      </c>
      <c r="P313" s="15">
        <v>202853</v>
      </c>
      <c r="Q313" s="15">
        <v>0.57386999999999999</v>
      </c>
      <c r="R313" s="15">
        <v>173749</v>
      </c>
      <c r="S313" s="15">
        <v>0.02</v>
      </c>
      <c r="T313" s="15">
        <v>29104</v>
      </c>
      <c r="U313" s="15">
        <v>0</v>
      </c>
      <c r="V313" s="15">
        <v>0</v>
      </c>
      <c r="W313" s="15">
        <v>0</v>
      </c>
      <c r="X313" s="15">
        <v>0</v>
      </c>
      <c r="Y313" s="15">
        <v>0</v>
      </c>
      <c r="Z313" s="15">
        <v>0.04</v>
      </c>
      <c r="AA313" s="15">
        <v>58208</v>
      </c>
      <c r="AB313" s="15">
        <v>10.528600000000001</v>
      </c>
    </row>
    <row r="314" spans="1:28" ht="30">
      <c r="A314" s="47">
        <v>311</v>
      </c>
      <c r="B314" s="15">
        <v>6975</v>
      </c>
      <c r="C314" s="15">
        <v>6975</v>
      </c>
      <c r="D314" s="15" t="s">
        <v>303</v>
      </c>
      <c r="E314" s="15">
        <v>1236.0999999999999</v>
      </c>
      <c r="F314" s="15">
        <v>359440930</v>
      </c>
      <c r="G314" s="15">
        <v>382972009</v>
      </c>
      <c r="H314" s="15">
        <v>5920353</v>
      </c>
      <c r="I314" s="15">
        <v>2027</v>
      </c>
      <c r="J314" s="15">
        <v>596073</v>
      </c>
      <c r="K314" s="15">
        <v>1.40185</v>
      </c>
      <c r="L314" s="15">
        <v>536869</v>
      </c>
      <c r="M314" s="15">
        <v>0.01</v>
      </c>
      <c r="N314" s="15">
        <v>59204</v>
      </c>
      <c r="O314" s="15">
        <v>2032</v>
      </c>
      <c r="P314" s="15">
        <v>513182</v>
      </c>
      <c r="Q314" s="15">
        <v>1.1854100000000001</v>
      </c>
      <c r="R314" s="15">
        <v>453978</v>
      </c>
      <c r="S314" s="15">
        <v>0.01</v>
      </c>
      <c r="T314" s="15">
        <v>59204</v>
      </c>
      <c r="U314" s="15">
        <v>0</v>
      </c>
      <c r="V314" s="15">
        <v>0</v>
      </c>
      <c r="W314" s="15">
        <v>0</v>
      </c>
      <c r="X314" s="15">
        <v>0</v>
      </c>
      <c r="Y314" s="15">
        <v>0</v>
      </c>
      <c r="Z314" s="15">
        <v>0.02</v>
      </c>
      <c r="AA314" s="15">
        <v>118408</v>
      </c>
      <c r="AB314" s="15">
        <v>13.088800000000001</v>
      </c>
    </row>
    <row r="315" spans="1:28" ht="30">
      <c r="A315" s="47">
        <v>312</v>
      </c>
      <c r="B315" s="15">
        <v>6983</v>
      </c>
      <c r="C315" s="15">
        <v>6983</v>
      </c>
      <c r="D315" s="15" t="s">
        <v>304</v>
      </c>
      <c r="E315" s="15">
        <v>947.4</v>
      </c>
      <c r="F315" s="15">
        <v>586861554</v>
      </c>
      <c r="G315" s="15">
        <v>619805283</v>
      </c>
      <c r="H315" s="15">
        <v>5576499</v>
      </c>
      <c r="I315" s="15">
        <v>2026</v>
      </c>
      <c r="J315" s="15">
        <v>615794</v>
      </c>
      <c r="K315" s="15">
        <v>0.36373</v>
      </c>
      <c r="L315" s="15">
        <v>225439</v>
      </c>
      <c r="M315" s="15">
        <v>7.0000000000000007E-2</v>
      </c>
      <c r="N315" s="15">
        <v>390355</v>
      </c>
      <c r="O315" s="15">
        <v>2035</v>
      </c>
      <c r="P315" s="15">
        <v>415270</v>
      </c>
      <c r="Q315" s="15">
        <v>0.67</v>
      </c>
      <c r="R315" s="15">
        <v>415270</v>
      </c>
      <c r="S315" s="15">
        <v>0</v>
      </c>
      <c r="T315" s="15">
        <v>0</v>
      </c>
      <c r="U315" s="15">
        <v>0</v>
      </c>
      <c r="V315" s="15">
        <v>0</v>
      </c>
      <c r="W315" s="15">
        <v>0</v>
      </c>
      <c r="X315" s="15">
        <v>0</v>
      </c>
      <c r="Y315" s="15">
        <v>0</v>
      </c>
      <c r="Z315" s="15">
        <v>7.0000000000000007E-2</v>
      </c>
      <c r="AA315" s="15">
        <v>390355</v>
      </c>
      <c r="AB315" s="15">
        <v>12.348599999999999</v>
      </c>
    </row>
    <row r="316" spans="1:28" ht="30">
      <c r="A316" s="47">
        <v>313</v>
      </c>
      <c r="B316" s="15">
        <v>6985</v>
      </c>
      <c r="C316" s="15">
        <v>6985</v>
      </c>
      <c r="D316" s="15" t="s">
        <v>305</v>
      </c>
      <c r="E316" s="15">
        <v>729.5</v>
      </c>
      <c r="F316" s="15">
        <v>375680875</v>
      </c>
      <c r="G316" s="15">
        <v>375680875</v>
      </c>
      <c r="H316" s="15">
        <v>4856508</v>
      </c>
      <c r="I316" s="15">
        <v>2029</v>
      </c>
      <c r="J316" s="15">
        <v>464630</v>
      </c>
      <c r="K316" s="15">
        <v>0.33185999999999999</v>
      </c>
      <c r="L316" s="15">
        <v>124674</v>
      </c>
      <c r="M316" s="15">
        <v>7.0000000000000007E-2</v>
      </c>
      <c r="N316" s="15">
        <v>339956</v>
      </c>
      <c r="O316" s="15">
        <v>2027</v>
      </c>
      <c r="P316" s="15">
        <v>375681</v>
      </c>
      <c r="Q316" s="15">
        <v>1</v>
      </c>
      <c r="R316" s="15">
        <v>375681</v>
      </c>
      <c r="S316" s="15">
        <v>0</v>
      </c>
      <c r="T316" s="15">
        <v>0</v>
      </c>
      <c r="U316" s="15">
        <v>0</v>
      </c>
      <c r="V316" s="15">
        <v>0</v>
      </c>
      <c r="W316" s="15">
        <v>0</v>
      </c>
      <c r="X316" s="15">
        <v>0</v>
      </c>
      <c r="Y316" s="15">
        <v>0</v>
      </c>
      <c r="Z316" s="15">
        <v>7.0000000000000007E-2</v>
      </c>
      <c r="AA316" s="15">
        <v>339956</v>
      </c>
      <c r="AB316" s="15">
        <v>11.251899999999999</v>
      </c>
    </row>
    <row r="317" spans="1:28" ht="30">
      <c r="A317" s="47">
        <v>314</v>
      </c>
      <c r="B317" s="15">
        <v>6987</v>
      </c>
      <c r="C317" s="15">
        <v>6987</v>
      </c>
      <c r="D317" s="15" t="s">
        <v>306</v>
      </c>
      <c r="E317" s="15">
        <v>571.9</v>
      </c>
      <c r="F317" s="15">
        <v>376709684</v>
      </c>
      <c r="G317" s="15">
        <v>391750045</v>
      </c>
      <c r="H317" s="15">
        <v>3094774</v>
      </c>
      <c r="I317" s="15">
        <v>2030</v>
      </c>
      <c r="J317" s="15">
        <v>377345</v>
      </c>
      <c r="K317" s="15">
        <v>0.80523</v>
      </c>
      <c r="L317" s="15">
        <v>315450</v>
      </c>
      <c r="M317" s="15">
        <v>0.02</v>
      </c>
      <c r="N317" s="15">
        <v>61895</v>
      </c>
      <c r="O317" s="15">
        <v>2032</v>
      </c>
      <c r="P317" s="15">
        <v>524945</v>
      </c>
      <c r="Q317" s="15">
        <v>1.1819999999999999</v>
      </c>
      <c r="R317" s="15">
        <v>463050</v>
      </c>
      <c r="S317" s="15">
        <v>0.02</v>
      </c>
      <c r="T317" s="15">
        <v>61895</v>
      </c>
      <c r="U317" s="15">
        <v>0</v>
      </c>
      <c r="V317" s="15">
        <v>0</v>
      </c>
      <c r="W317" s="15">
        <v>0</v>
      </c>
      <c r="X317" s="15">
        <v>0</v>
      </c>
      <c r="Y317" s="15">
        <v>0</v>
      </c>
      <c r="Z317" s="15">
        <v>0.04</v>
      </c>
      <c r="AA317" s="15">
        <v>123790</v>
      </c>
      <c r="AB317" s="15">
        <v>10.9971</v>
      </c>
    </row>
    <row r="318" spans="1:28" ht="30">
      <c r="A318" s="47">
        <v>315</v>
      </c>
      <c r="B318" s="15">
        <v>6990</v>
      </c>
      <c r="C318" s="15">
        <v>6990</v>
      </c>
      <c r="D318" s="15" t="s">
        <v>307</v>
      </c>
      <c r="E318" s="15">
        <v>733.1</v>
      </c>
      <c r="F318" s="15">
        <v>269911434</v>
      </c>
      <c r="G318" s="15">
        <v>286978042</v>
      </c>
      <c r="H318" s="15">
        <v>3512388</v>
      </c>
      <c r="I318" s="15">
        <v>2030</v>
      </c>
      <c r="J318" s="15">
        <v>410932</v>
      </c>
      <c r="K318" s="15">
        <v>0.81996999999999998</v>
      </c>
      <c r="L318" s="15">
        <v>235313</v>
      </c>
      <c r="M318" s="15">
        <v>0.05</v>
      </c>
      <c r="N318" s="15">
        <v>175619</v>
      </c>
      <c r="O318" s="15">
        <v>2028</v>
      </c>
      <c r="P318" s="15">
        <v>384551</v>
      </c>
      <c r="Q318" s="15">
        <v>1.34</v>
      </c>
      <c r="R318" s="15">
        <v>384551</v>
      </c>
      <c r="S318" s="15">
        <v>0</v>
      </c>
      <c r="T318" s="15">
        <v>0</v>
      </c>
      <c r="U318" s="15">
        <v>0</v>
      </c>
      <c r="V318" s="15">
        <v>0</v>
      </c>
      <c r="W318" s="15">
        <v>0</v>
      </c>
      <c r="X318" s="15">
        <v>0</v>
      </c>
      <c r="Y318" s="15">
        <v>0</v>
      </c>
      <c r="Z318" s="15">
        <v>0.05</v>
      </c>
      <c r="AA318" s="15">
        <v>175619</v>
      </c>
      <c r="AB318" s="15">
        <v>19.081399999999999</v>
      </c>
    </row>
    <row r="319" spans="1:28" ht="45">
      <c r="A319" s="47">
        <v>316</v>
      </c>
      <c r="B319" s="15">
        <v>6961</v>
      </c>
      <c r="C319" s="15">
        <v>6961</v>
      </c>
      <c r="D319" s="15" t="s">
        <v>391</v>
      </c>
      <c r="E319" s="15">
        <v>3184.6</v>
      </c>
      <c r="F319" s="15">
        <v>1794726862</v>
      </c>
      <c r="G319" s="15">
        <v>2006595130</v>
      </c>
      <c r="H319" s="15">
        <v>30738202</v>
      </c>
      <c r="I319" s="15">
        <v>2027</v>
      </c>
      <c r="J319" s="15">
        <v>2026675</v>
      </c>
      <c r="K319" s="15">
        <v>0.24407999999999999</v>
      </c>
      <c r="L319" s="15">
        <v>489765</v>
      </c>
      <c r="M319" s="15">
        <v>0.05</v>
      </c>
      <c r="N319" s="15">
        <v>1536910</v>
      </c>
      <c r="O319" s="15">
        <v>2032</v>
      </c>
      <c r="P319" s="15">
        <v>2006595</v>
      </c>
      <c r="Q319" s="15">
        <v>1</v>
      </c>
      <c r="R319" s="15">
        <v>2006595</v>
      </c>
      <c r="S319" s="15">
        <v>0</v>
      </c>
      <c r="T319" s="15">
        <v>0</v>
      </c>
      <c r="U319" s="15">
        <v>0</v>
      </c>
      <c r="V319" s="15">
        <v>0</v>
      </c>
      <c r="W319" s="15">
        <v>0</v>
      </c>
      <c r="X319" s="15">
        <v>0</v>
      </c>
      <c r="Y319" s="15">
        <v>0</v>
      </c>
      <c r="Z319" s="15">
        <v>0.05</v>
      </c>
      <c r="AA319" s="15">
        <v>1536910</v>
      </c>
      <c r="AB319" s="15">
        <v>10.928100000000001</v>
      </c>
    </row>
    <row r="320" spans="1:28" ht="30">
      <c r="A320" s="47">
        <v>317</v>
      </c>
      <c r="B320" s="15">
        <v>6992</v>
      </c>
      <c r="C320" s="15">
        <v>6992</v>
      </c>
      <c r="D320" s="15" t="s">
        <v>308</v>
      </c>
      <c r="E320" s="15">
        <v>498.9</v>
      </c>
      <c r="F320" s="15">
        <v>446423749</v>
      </c>
      <c r="G320" s="15">
        <v>453368093</v>
      </c>
      <c r="H320" s="15">
        <v>3194902</v>
      </c>
      <c r="I320" s="15">
        <v>2028</v>
      </c>
      <c r="J320" s="15">
        <v>366881</v>
      </c>
      <c r="K320" s="15">
        <v>0.59782000000000002</v>
      </c>
      <c r="L320" s="15">
        <v>271034</v>
      </c>
      <c r="M320" s="15">
        <v>0.03</v>
      </c>
      <c r="N320" s="15">
        <v>95847</v>
      </c>
      <c r="O320" s="15">
        <v>2026</v>
      </c>
      <c r="P320" s="15">
        <v>607513</v>
      </c>
      <c r="Q320" s="15">
        <v>1.19906</v>
      </c>
      <c r="R320" s="15">
        <v>543615</v>
      </c>
      <c r="S320" s="15">
        <v>0.02</v>
      </c>
      <c r="T320" s="15">
        <v>63898</v>
      </c>
      <c r="U320" s="15">
        <v>0</v>
      </c>
      <c r="V320" s="15">
        <v>0</v>
      </c>
      <c r="W320" s="15">
        <v>0</v>
      </c>
      <c r="X320" s="15">
        <v>0</v>
      </c>
      <c r="Y320" s="15">
        <v>0</v>
      </c>
      <c r="Z320" s="15">
        <v>0.05</v>
      </c>
      <c r="AA320" s="15">
        <v>159745</v>
      </c>
      <c r="AB320" s="15">
        <v>11.081799999999999</v>
      </c>
    </row>
    <row r="321" spans="1:28" ht="15">
      <c r="A321" s="47">
        <v>318</v>
      </c>
      <c r="B321" s="15">
        <v>7002</v>
      </c>
      <c r="C321" s="15">
        <v>7002</v>
      </c>
      <c r="D321" s="15" t="s">
        <v>309</v>
      </c>
      <c r="E321" s="15">
        <v>171.7</v>
      </c>
      <c r="F321" s="15">
        <v>159444423</v>
      </c>
      <c r="G321" s="15">
        <v>159444423</v>
      </c>
      <c r="H321" s="15">
        <v>1057915</v>
      </c>
      <c r="I321" s="15">
        <v>2029</v>
      </c>
      <c r="J321" s="15">
        <v>133382</v>
      </c>
      <c r="K321" s="15">
        <v>0.50478999999999996</v>
      </c>
      <c r="L321" s="15">
        <v>80486</v>
      </c>
      <c r="M321" s="15">
        <v>0.05</v>
      </c>
      <c r="N321" s="15">
        <v>52896</v>
      </c>
      <c r="O321" s="15">
        <v>2035</v>
      </c>
      <c r="P321" s="15">
        <v>0</v>
      </c>
      <c r="Q321" s="15">
        <v>0</v>
      </c>
      <c r="R321" s="15">
        <v>0</v>
      </c>
      <c r="S321" s="15">
        <v>0</v>
      </c>
      <c r="T321" s="15">
        <v>0</v>
      </c>
      <c r="U321" s="15">
        <v>0</v>
      </c>
      <c r="V321" s="15">
        <v>0</v>
      </c>
      <c r="W321" s="15">
        <v>0</v>
      </c>
      <c r="X321" s="15">
        <v>0</v>
      </c>
      <c r="Y321" s="15">
        <v>0</v>
      </c>
      <c r="Z321" s="15">
        <v>0.05</v>
      </c>
      <c r="AA321" s="15">
        <v>52896</v>
      </c>
      <c r="AB321" s="15">
        <v>12.174300000000001</v>
      </c>
    </row>
    <row r="322" spans="1:28" ht="30">
      <c r="A322" s="47">
        <v>319</v>
      </c>
      <c r="B322" s="15">
        <v>7029</v>
      </c>
      <c r="C322" s="15">
        <v>7029</v>
      </c>
      <c r="D322" s="15" t="s">
        <v>310</v>
      </c>
      <c r="E322" s="15">
        <v>1104.5</v>
      </c>
      <c r="F322" s="15">
        <v>485351048</v>
      </c>
      <c r="G322" s="15">
        <v>539998235</v>
      </c>
      <c r="H322" s="15">
        <v>8787658</v>
      </c>
      <c r="I322" s="15">
        <v>2027</v>
      </c>
      <c r="J322" s="15">
        <v>670872</v>
      </c>
      <c r="K322" s="15">
        <v>0.10322000000000001</v>
      </c>
      <c r="L322" s="15">
        <v>55736</v>
      </c>
      <c r="M322" s="15">
        <v>7.0000000000000007E-2</v>
      </c>
      <c r="N322" s="15">
        <v>615136</v>
      </c>
      <c r="O322" s="15">
        <v>2030</v>
      </c>
      <c r="P322" s="15">
        <v>723598</v>
      </c>
      <c r="Q322" s="15">
        <v>1.34</v>
      </c>
      <c r="R322" s="15">
        <v>723598</v>
      </c>
      <c r="S322" s="15">
        <v>0</v>
      </c>
      <c r="T322" s="15">
        <v>0</v>
      </c>
      <c r="U322" s="15">
        <v>0</v>
      </c>
      <c r="V322" s="15">
        <v>0</v>
      </c>
      <c r="W322" s="15">
        <v>0</v>
      </c>
      <c r="X322" s="15">
        <v>0</v>
      </c>
      <c r="Y322" s="15">
        <v>0</v>
      </c>
      <c r="Z322" s="15">
        <v>7.0000000000000007E-2</v>
      </c>
      <c r="AA322" s="15">
        <v>615136</v>
      </c>
      <c r="AB322" s="15">
        <v>14.1144</v>
      </c>
    </row>
    <row r="323" spans="1:28" ht="15">
      <c r="A323" s="47">
        <v>320</v>
      </c>
      <c r="B323" s="15">
        <v>7038</v>
      </c>
      <c r="C323" s="15">
        <v>7038</v>
      </c>
      <c r="D323" s="15" t="s">
        <v>311</v>
      </c>
      <c r="E323" s="15">
        <v>815.4</v>
      </c>
      <c r="F323" s="15">
        <v>313354153</v>
      </c>
      <c r="G323" s="15">
        <v>336231456</v>
      </c>
      <c r="H323" s="15">
        <v>4994101</v>
      </c>
      <c r="I323" s="15">
        <v>2027</v>
      </c>
      <c r="J323" s="15">
        <v>470932</v>
      </c>
      <c r="K323" s="15">
        <v>0.65795999999999999</v>
      </c>
      <c r="L323" s="15">
        <v>221227</v>
      </c>
      <c r="M323" s="15">
        <v>0.05</v>
      </c>
      <c r="N323" s="15">
        <v>249705</v>
      </c>
      <c r="O323" s="15">
        <v>0</v>
      </c>
      <c r="P323" s="15">
        <v>0</v>
      </c>
      <c r="Q323" s="15">
        <v>0</v>
      </c>
      <c r="R323" s="15">
        <v>0</v>
      </c>
      <c r="S323" s="15">
        <v>0</v>
      </c>
      <c r="T323" s="15">
        <v>0</v>
      </c>
      <c r="U323" s="15">
        <v>0</v>
      </c>
      <c r="V323" s="15">
        <v>0</v>
      </c>
      <c r="W323" s="15">
        <v>0</v>
      </c>
      <c r="X323" s="15">
        <v>0</v>
      </c>
      <c r="Y323" s="15">
        <v>0</v>
      </c>
      <c r="Z323" s="15">
        <v>0.05</v>
      </c>
      <c r="AA323" s="15">
        <v>249705</v>
      </c>
      <c r="AB323" s="15">
        <v>14.1248</v>
      </c>
    </row>
    <row r="324" spans="1:28" ht="30">
      <c r="A324" s="47">
        <v>321</v>
      </c>
      <c r="B324" s="15">
        <v>7047</v>
      </c>
      <c r="C324" s="15">
        <v>7047</v>
      </c>
      <c r="D324" s="15" t="s">
        <v>312</v>
      </c>
      <c r="E324" s="15">
        <v>302.60000000000002</v>
      </c>
      <c r="F324" s="15">
        <v>135753391</v>
      </c>
      <c r="G324" s="15">
        <v>138168657</v>
      </c>
      <c r="H324" s="15">
        <v>1390864</v>
      </c>
      <c r="I324" s="15">
        <v>2027</v>
      </c>
      <c r="J324" s="15">
        <v>185860</v>
      </c>
      <c r="K324" s="15">
        <v>0.13719000000000001</v>
      </c>
      <c r="L324" s="15">
        <v>18956</v>
      </c>
      <c r="M324" s="15">
        <v>0.12</v>
      </c>
      <c r="N324" s="15">
        <v>166904</v>
      </c>
      <c r="O324" s="15">
        <v>2030</v>
      </c>
      <c r="P324" s="15">
        <v>185146</v>
      </c>
      <c r="Q324" s="15">
        <v>1.34</v>
      </c>
      <c r="R324" s="15">
        <v>185146</v>
      </c>
      <c r="S324" s="15">
        <v>0</v>
      </c>
      <c r="T324" s="15">
        <v>0</v>
      </c>
      <c r="U324" s="15">
        <v>0</v>
      </c>
      <c r="V324" s="15">
        <v>0</v>
      </c>
      <c r="W324" s="15">
        <v>0</v>
      </c>
      <c r="X324" s="15">
        <v>0</v>
      </c>
      <c r="Y324" s="15">
        <v>0</v>
      </c>
      <c r="Z324" s="15">
        <v>0.12</v>
      </c>
      <c r="AA324" s="15">
        <v>166904</v>
      </c>
      <c r="AB324" s="15">
        <v>13.234299999999999</v>
      </c>
    </row>
    <row r="325" spans="1:28" ht="15">
      <c r="A325" s="47">
        <v>322</v>
      </c>
      <c r="B325" s="15">
        <v>7056</v>
      </c>
      <c r="C325" s="15">
        <v>7056</v>
      </c>
      <c r="D325" s="15" t="s">
        <v>313</v>
      </c>
      <c r="E325" s="15">
        <v>1645.8</v>
      </c>
      <c r="F325" s="15">
        <v>719307030</v>
      </c>
      <c r="G325" s="15">
        <v>773860191</v>
      </c>
      <c r="H325" s="15">
        <v>12425117</v>
      </c>
      <c r="I325" s="15">
        <v>2027</v>
      </c>
      <c r="J325" s="15">
        <v>970117</v>
      </c>
      <c r="K325" s="15">
        <v>0.61136999999999997</v>
      </c>
      <c r="L325" s="15">
        <v>473112</v>
      </c>
      <c r="M325" s="15">
        <v>0.04</v>
      </c>
      <c r="N325" s="15">
        <v>497005</v>
      </c>
      <c r="O325" s="15">
        <v>2034</v>
      </c>
      <c r="P325" s="15">
        <v>1036973</v>
      </c>
      <c r="Q325" s="15">
        <v>1.34</v>
      </c>
      <c r="R325" s="15">
        <v>1036973</v>
      </c>
      <c r="S325" s="15">
        <v>0</v>
      </c>
      <c r="T325" s="15">
        <v>0</v>
      </c>
      <c r="U325" s="15">
        <v>0</v>
      </c>
      <c r="V325" s="15">
        <v>0</v>
      </c>
      <c r="W325" s="15">
        <v>0</v>
      </c>
      <c r="X325" s="15">
        <v>0</v>
      </c>
      <c r="Y325" s="15">
        <v>0</v>
      </c>
      <c r="Z325" s="15">
        <v>0.04</v>
      </c>
      <c r="AA325" s="15">
        <v>497005</v>
      </c>
      <c r="AB325" s="15">
        <v>15.65</v>
      </c>
    </row>
    <row r="326" spans="1:28" ht="15">
      <c r="A326" s="47">
        <v>323</v>
      </c>
      <c r="B326" s="15">
        <v>7092</v>
      </c>
      <c r="C326" s="15">
        <v>7092</v>
      </c>
      <c r="D326" s="15" t="s">
        <v>314</v>
      </c>
      <c r="E326" s="15">
        <v>512.5</v>
      </c>
      <c r="F326" s="15">
        <v>238134303</v>
      </c>
      <c r="G326" s="15">
        <v>250805755</v>
      </c>
      <c r="H326" s="15">
        <v>1862242</v>
      </c>
      <c r="I326" s="15">
        <v>2027</v>
      </c>
      <c r="J326" s="15">
        <v>307694</v>
      </c>
      <c r="K326" s="15">
        <v>0.33582000000000001</v>
      </c>
      <c r="L326" s="15">
        <v>84225</v>
      </c>
      <c r="M326" s="15">
        <v>0.12</v>
      </c>
      <c r="N326" s="15">
        <v>223469</v>
      </c>
      <c r="O326" s="15">
        <v>2031</v>
      </c>
      <c r="P326" s="15">
        <v>336080</v>
      </c>
      <c r="Q326" s="15">
        <v>1.1915</v>
      </c>
      <c r="R326" s="15">
        <v>298835</v>
      </c>
      <c r="S326" s="15">
        <v>0.02</v>
      </c>
      <c r="T326" s="15">
        <v>37245</v>
      </c>
      <c r="U326" s="15">
        <v>0</v>
      </c>
      <c r="V326" s="15">
        <v>0</v>
      </c>
      <c r="W326" s="15">
        <v>0</v>
      </c>
      <c r="X326" s="15">
        <v>0</v>
      </c>
      <c r="Y326" s="15">
        <v>0</v>
      </c>
      <c r="Z326" s="15">
        <v>0.14000000000000001</v>
      </c>
      <c r="AA326" s="15">
        <v>260714</v>
      </c>
      <c r="AB326" s="15">
        <v>13.523899999999999</v>
      </c>
    </row>
    <row r="327" spans="1:28" ht="30">
      <c r="A327" s="47">
        <v>324</v>
      </c>
      <c r="B327" s="15">
        <v>7098</v>
      </c>
      <c r="C327" s="15">
        <v>7098</v>
      </c>
      <c r="D327" s="15" t="s">
        <v>315</v>
      </c>
      <c r="E327" s="15">
        <v>515.9</v>
      </c>
      <c r="F327" s="15">
        <v>253312525</v>
      </c>
      <c r="G327" s="15">
        <v>263852519</v>
      </c>
      <c r="H327" s="15">
        <v>4013015</v>
      </c>
      <c r="I327" s="15">
        <v>2030</v>
      </c>
      <c r="J327" s="15">
        <v>315257</v>
      </c>
      <c r="K327" s="15">
        <v>0.89063999999999999</v>
      </c>
      <c r="L327" s="15">
        <v>234997</v>
      </c>
      <c r="M327" s="15">
        <v>0.02</v>
      </c>
      <c r="N327" s="15">
        <v>80260</v>
      </c>
      <c r="O327" s="15">
        <v>2030</v>
      </c>
      <c r="P327" s="15">
        <v>353562</v>
      </c>
      <c r="Q327" s="15">
        <v>1.0358099999999999</v>
      </c>
      <c r="R327" s="15">
        <v>273302</v>
      </c>
      <c r="S327" s="15">
        <v>0.02</v>
      </c>
      <c r="T327" s="15">
        <v>80260</v>
      </c>
      <c r="U327" s="15">
        <v>0</v>
      </c>
      <c r="V327" s="15">
        <v>0</v>
      </c>
      <c r="W327" s="15">
        <v>0</v>
      </c>
      <c r="X327" s="15">
        <v>0</v>
      </c>
      <c r="Y327" s="15">
        <v>0</v>
      </c>
      <c r="Z327" s="15">
        <v>0.04</v>
      </c>
      <c r="AA327" s="15">
        <v>160520</v>
      </c>
      <c r="AB327" s="15">
        <v>12.8207</v>
      </c>
    </row>
    <row r="328" spans="1:28" ht="45">
      <c r="A328" s="47">
        <v>325</v>
      </c>
      <c r="B328" s="15">
        <v>7110</v>
      </c>
      <c r="C328" s="15">
        <v>7110</v>
      </c>
      <c r="D328" s="15" t="s">
        <v>316</v>
      </c>
      <c r="E328" s="15">
        <v>1106.4000000000001</v>
      </c>
      <c r="F328" s="15">
        <v>422174760</v>
      </c>
      <c r="G328" s="15">
        <v>448172263</v>
      </c>
      <c r="H328" s="15">
        <v>9410645</v>
      </c>
      <c r="I328" s="15">
        <v>2026</v>
      </c>
      <c r="J328" s="15">
        <v>620458</v>
      </c>
      <c r="K328" s="15">
        <v>1.1744399999999999</v>
      </c>
      <c r="L328" s="15">
        <v>526352</v>
      </c>
      <c r="M328" s="15">
        <v>0.01</v>
      </c>
      <c r="N328" s="15">
        <v>94106</v>
      </c>
      <c r="O328" s="15">
        <v>2028</v>
      </c>
      <c r="P328" s="15">
        <v>600551</v>
      </c>
      <c r="Q328" s="15">
        <v>1.34</v>
      </c>
      <c r="R328" s="15">
        <v>600551</v>
      </c>
      <c r="S328" s="15">
        <v>0</v>
      </c>
      <c r="T328" s="15">
        <v>0</v>
      </c>
      <c r="U328" s="15">
        <v>0</v>
      </c>
      <c r="V328" s="15">
        <v>0</v>
      </c>
      <c r="W328" s="15">
        <v>0</v>
      </c>
      <c r="X328" s="15">
        <v>0</v>
      </c>
      <c r="Y328" s="15">
        <v>0</v>
      </c>
      <c r="Z328" s="15">
        <v>0.01</v>
      </c>
      <c r="AA328" s="15">
        <v>94106</v>
      </c>
      <c r="AB328" s="15">
        <v>18.8612</v>
      </c>
    </row>
    <row r="330" spans="1:28">
      <c r="L330" s="2" t="s">
        <v>327</v>
      </c>
      <c r="M330" s="2">
        <f>MAX(M4:M328)</f>
        <v>0.17</v>
      </c>
      <c r="R330" s="2" t="s">
        <v>327</v>
      </c>
      <c r="S330" s="2">
        <f>MAX(S4:S328)</f>
        <v>0.17</v>
      </c>
      <c r="W330" s="2" t="s">
        <v>327</v>
      </c>
      <c r="X330" s="2">
        <f>MAX(X4:X328)</f>
        <v>0.05</v>
      </c>
      <c r="Y330" s="2" t="s">
        <v>327</v>
      </c>
      <c r="Z330" s="2">
        <f>MAX(Z4:Z328)</f>
        <v>0.2</v>
      </c>
    </row>
    <row r="331" spans="1:28">
      <c r="L331" s="2" t="s">
        <v>328</v>
      </c>
      <c r="M331" s="2">
        <f>MIN(M4:M328)</f>
        <v>0</v>
      </c>
      <c r="R331" s="2" t="s">
        <v>328</v>
      </c>
      <c r="S331" s="2">
        <f>MIN(S4:S328)</f>
        <v>0</v>
      </c>
      <c r="W331" s="2" t="s">
        <v>328</v>
      </c>
      <c r="X331" s="2">
        <f>MIN(X4:X328)</f>
        <v>0</v>
      </c>
      <c r="Y331" s="2" t="s">
        <v>328</v>
      </c>
      <c r="Z331" s="2">
        <f>MIN(Z4:Z328)</f>
        <v>0</v>
      </c>
    </row>
    <row r="332" spans="1:28">
      <c r="L332" s="2" t="s">
        <v>329</v>
      </c>
      <c r="M332" s="2">
        <f>MEDIAN(M4:M328)</f>
        <v>0.04</v>
      </c>
      <c r="R332" s="2" t="s">
        <v>329</v>
      </c>
      <c r="S332" s="2">
        <f>MEDIAN(S4:S328)</f>
        <v>0</v>
      </c>
      <c r="W332" s="2" t="s">
        <v>329</v>
      </c>
      <c r="X332" s="2">
        <f>MEDIAN(X4:X328)</f>
        <v>0</v>
      </c>
      <c r="Y332" s="2" t="s">
        <v>329</v>
      </c>
      <c r="Z332" s="2">
        <f>MEDIAN(Z4:Z328)</f>
        <v>0.05</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9E715-8CB9-4020-A509-E82C99849E04}">
  <sheetPr>
    <tabColor theme="9"/>
  </sheetPr>
  <dimension ref="A1:E326"/>
  <sheetViews>
    <sheetView topLeftCell="A29" workbookViewId="0">
      <selection activeCell="D12" sqref="D12:E12"/>
    </sheetView>
  </sheetViews>
  <sheetFormatPr baseColWidth="10" defaultColWidth="8.83203125" defaultRowHeight="15"/>
  <sheetData>
    <row r="1" spans="1:5" ht="156" thickBot="1">
      <c r="A1" s="48" t="s">
        <v>486</v>
      </c>
      <c r="B1" s="48" t="s">
        <v>364</v>
      </c>
      <c r="C1" s="49" t="s">
        <v>487</v>
      </c>
      <c r="D1" s="50" t="s">
        <v>488</v>
      </c>
      <c r="E1" s="50" t="s">
        <v>490</v>
      </c>
    </row>
    <row r="2" spans="1:5" ht="16" thickBot="1">
      <c r="A2" s="48">
        <v>11</v>
      </c>
      <c r="B2" s="48">
        <v>18</v>
      </c>
      <c r="C2" s="69" t="s">
        <v>27</v>
      </c>
      <c r="D2" s="70">
        <v>2029</v>
      </c>
      <c r="E2" s="70">
        <v>2029</v>
      </c>
    </row>
    <row r="3" spans="1:5" ht="16" thickBot="1">
      <c r="A3" s="48">
        <v>11</v>
      </c>
      <c r="B3" s="48">
        <v>27</v>
      </c>
      <c r="C3" s="69" t="s">
        <v>367</v>
      </c>
      <c r="D3" s="70">
        <v>2029</v>
      </c>
      <c r="E3" s="70">
        <v>2032</v>
      </c>
    </row>
    <row r="4" spans="1:5" ht="16" thickBot="1">
      <c r="A4" s="48">
        <v>7</v>
      </c>
      <c r="B4" s="48">
        <v>9</v>
      </c>
      <c r="C4" s="69" t="s">
        <v>25</v>
      </c>
      <c r="D4" s="70">
        <v>2031</v>
      </c>
      <c r="E4" s="70">
        <v>2033</v>
      </c>
    </row>
    <row r="5" spans="1:5" ht="16" thickBot="1">
      <c r="A5" s="48">
        <v>13</v>
      </c>
      <c r="B5" s="48">
        <v>441</v>
      </c>
      <c r="C5" s="69" t="s">
        <v>26</v>
      </c>
      <c r="D5" s="70">
        <v>2026</v>
      </c>
      <c r="E5" s="70">
        <v>2031</v>
      </c>
    </row>
    <row r="6" spans="1:5" ht="16" thickBot="1">
      <c r="A6" s="48">
        <v>12</v>
      </c>
      <c r="B6" s="48">
        <v>63</v>
      </c>
      <c r="C6" s="69" t="s">
        <v>368</v>
      </c>
      <c r="D6" s="70">
        <v>2031</v>
      </c>
      <c r="E6" s="70">
        <v>2033</v>
      </c>
    </row>
    <row r="7" spans="1:5" ht="16" thickBot="1">
      <c r="A7" s="48">
        <v>5</v>
      </c>
      <c r="B7" s="48">
        <v>72</v>
      </c>
      <c r="C7" s="69" t="s">
        <v>28</v>
      </c>
      <c r="D7" s="70">
        <v>2030</v>
      </c>
      <c r="E7" s="70">
        <v>2031</v>
      </c>
    </row>
    <row r="8" spans="1:5" ht="16" thickBot="1">
      <c r="A8" s="48">
        <v>15</v>
      </c>
      <c r="B8" s="48">
        <v>81</v>
      </c>
      <c r="C8" s="69" t="s">
        <v>29</v>
      </c>
      <c r="D8" s="70">
        <v>2030</v>
      </c>
      <c r="E8" s="70">
        <v>2035</v>
      </c>
    </row>
    <row r="9" spans="1:5" ht="16" thickBot="1">
      <c r="A9" s="48">
        <v>10</v>
      </c>
      <c r="B9" s="48">
        <v>99</v>
      </c>
      <c r="C9" s="69" t="s">
        <v>30</v>
      </c>
      <c r="D9" s="70">
        <v>2027</v>
      </c>
      <c r="E9" s="70">
        <v>2033</v>
      </c>
    </row>
    <row r="10" spans="1:5" ht="16" thickBot="1">
      <c r="A10" s="48">
        <v>7</v>
      </c>
      <c r="B10" s="48">
        <v>108</v>
      </c>
      <c r="C10" s="69" t="s">
        <v>31</v>
      </c>
      <c r="D10" s="70">
        <v>2027</v>
      </c>
      <c r="E10" s="70">
        <v>2028</v>
      </c>
    </row>
    <row r="11" spans="1:5" ht="16" thickBot="1">
      <c r="A11" s="48">
        <v>5</v>
      </c>
      <c r="B11" s="48">
        <v>126</v>
      </c>
      <c r="C11" s="69" t="s">
        <v>32</v>
      </c>
      <c r="D11" s="70">
        <v>2031</v>
      </c>
      <c r="E11" s="70">
        <v>2033</v>
      </c>
    </row>
    <row r="12" spans="1:5" ht="16" thickBot="1">
      <c r="A12" s="48">
        <v>1</v>
      </c>
      <c r="B12" s="48">
        <v>135</v>
      </c>
      <c r="C12" s="69" t="s">
        <v>33</v>
      </c>
      <c r="D12" s="70">
        <v>0</v>
      </c>
      <c r="E12" s="70">
        <v>2031</v>
      </c>
    </row>
    <row r="13" spans="1:5" ht="16" thickBot="1">
      <c r="A13" s="48">
        <v>5</v>
      </c>
      <c r="B13" s="48">
        <v>171</v>
      </c>
      <c r="C13" s="69" t="s">
        <v>369</v>
      </c>
      <c r="D13" s="70">
        <v>2028</v>
      </c>
      <c r="E13" s="70">
        <v>2030</v>
      </c>
    </row>
    <row r="14" spans="1:5" ht="16" thickBot="1">
      <c r="A14" s="48">
        <v>11</v>
      </c>
      <c r="B14" s="48">
        <v>225</v>
      </c>
      <c r="C14" s="69" t="s">
        <v>34</v>
      </c>
      <c r="D14" s="70">
        <v>2031</v>
      </c>
      <c r="E14" s="70">
        <v>2028</v>
      </c>
    </row>
    <row r="15" spans="1:5" ht="16" thickBot="1">
      <c r="A15" s="48">
        <v>10</v>
      </c>
      <c r="B15" s="48">
        <v>234</v>
      </c>
      <c r="C15" s="69" t="s">
        <v>35</v>
      </c>
      <c r="D15" s="70">
        <v>2029</v>
      </c>
      <c r="E15" s="70">
        <v>2036</v>
      </c>
    </row>
    <row r="16" spans="1:5" ht="16" thickBot="1">
      <c r="A16" s="48">
        <v>9</v>
      </c>
      <c r="B16" s="48">
        <v>243</v>
      </c>
      <c r="C16" s="69" t="s">
        <v>36</v>
      </c>
      <c r="D16" s="70">
        <v>2026</v>
      </c>
      <c r="E16" s="70">
        <v>2033</v>
      </c>
    </row>
    <row r="17" spans="1:5" ht="16" thickBot="1">
      <c r="A17" s="48">
        <v>11</v>
      </c>
      <c r="B17" s="48">
        <v>261</v>
      </c>
      <c r="C17" s="69" t="s">
        <v>37</v>
      </c>
      <c r="D17" s="70">
        <v>2029</v>
      </c>
      <c r="E17" s="70">
        <v>2035</v>
      </c>
    </row>
    <row r="18" spans="1:5" ht="16" thickBot="1">
      <c r="A18" s="48">
        <v>7</v>
      </c>
      <c r="B18" s="48">
        <v>279</v>
      </c>
      <c r="C18" s="69" t="s">
        <v>38</v>
      </c>
      <c r="D18" s="70">
        <v>2031</v>
      </c>
      <c r="E18" s="70">
        <v>2034</v>
      </c>
    </row>
    <row r="19" spans="1:5" ht="16" thickBot="1">
      <c r="A19" s="48">
        <v>12</v>
      </c>
      <c r="B19" s="48">
        <v>355</v>
      </c>
      <c r="C19" s="69" t="s">
        <v>39</v>
      </c>
      <c r="D19" s="70">
        <v>2031</v>
      </c>
      <c r="E19" s="70">
        <v>2028</v>
      </c>
    </row>
    <row r="20" spans="1:5" ht="16" thickBot="1">
      <c r="A20" s="48">
        <v>13</v>
      </c>
      <c r="B20" s="48">
        <v>387</v>
      </c>
      <c r="C20" s="69" t="s">
        <v>40</v>
      </c>
      <c r="D20" s="70">
        <v>2029</v>
      </c>
      <c r="E20" s="70">
        <v>2027</v>
      </c>
    </row>
    <row r="21" spans="1:5" ht="16" thickBot="1">
      <c r="A21" s="48">
        <v>11</v>
      </c>
      <c r="B21" s="48">
        <v>414</v>
      </c>
      <c r="C21" s="69" t="s">
        <v>41</v>
      </c>
      <c r="D21" s="70">
        <v>2028</v>
      </c>
      <c r="E21" s="70">
        <v>2029</v>
      </c>
    </row>
    <row r="22" spans="1:5" ht="16" thickBot="1">
      <c r="A22" s="48">
        <v>11</v>
      </c>
      <c r="B22" s="48">
        <v>472</v>
      </c>
      <c r="C22" s="69" t="s">
        <v>43</v>
      </c>
      <c r="D22" s="70">
        <v>2030</v>
      </c>
      <c r="E22" s="70">
        <v>2027</v>
      </c>
    </row>
    <row r="23" spans="1:5" ht="16" thickBot="1">
      <c r="A23" s="48">
        <v>11</v>
      </c>
      <c r="B23" s="48">
        <v>513</v>
      </c>
      <c r="C23" s="69" t="s">
        <v>44</v>
      </c>
      <c r="D23" s="70">
        <v>2031</v>
      </c>
      <c r="E23" s="70">
        <v>2027</v>
      </c>
    </row>
    <row r="24" spans="1:5" ht="16" thickBot="1">
      <c r="A24" s="48">
        <v>7</v>
      </c>
      <c r="B24" s="48">
        <v>540</v>
      </c>
      <c r="C24" s="69" t="s">
        <v>42</v>
      </c>
      <c r="D24" s="70">
        <v>2027</v>
      </c>
      <c r="E24" s="70">
        <v>2033</v>
      </c>
    </row>
    <row r="25" spans="1:5" ht="16" thickBot="1">
      <c r="A25" s="48">
        <v>13</v>
      </c>
      <c r="B25" s="48">
        <v>549</v>
      </c>
      <c r="C25" s="69" t="s">
        <v>45</v>
      </c>
      <c r="D25" s="70">
        <v>2029</v>
      </c>
      <c r="E25" s="70">
        <v>2035</v>
      </c>
    </row>
    <row r="26" spans="1:5" ht="16" thickBot="1">
      <c r="A26" s="48">
        <v>10</v>
      </c>
      <c r="B26" s="48">
        <v>576</v>
      </c>
      <c r="C26" s="69" t="s">
        <v>46</v>
      </c>
      <c r="D26" s="70">
        <v>2029</v>
      </c>
      <c r="E26" s="70">
        <v>2031</v>
      </c>
    </row>
    <row r="27" spans="1:5" ht="16" thickBot="1">
      <c r="A27" s="48">
        <v>9</v>
      </c>
      <c r="B27" s="48">
        <v>585</v>
      </c>
      <c r="C27" s="69" t="s">
        <v>47</v>
      </c>
      <c r="D27" s="70">
        <v>2027</v>
      </c>
      <c r="E27" s="70">
        <v>2032</v>
      </c>
    </row>
    <row r="28" spans="1:5" ht="16" thickBot="1">
      <c r="A28" s="48">
        <v>7</v>
      </c>
      <c r="B28" s="48">
        <v>594</v>
      </c>
      <c r="C28" s="69" t="s">
        <v>48</v>
      </c>
      <c r="D28" s="70">
        <v>2027</v>
      </c>
      <c r="E28" s="70">
        <v>2035</v>
      </c>
    </row>
    <row r="29" spans="1:5" ht="16" thickBot="1">
      <c r="A29" s="48">
        <v>9</v>
      </c>
      <c r="B29" s="48">
        <v>603</v>
      </c>
      <c r="C29" s="69" t="s">
        <v>49</v>
      </c>
      <c r="D29" s="70">
        <v>2028</v>
      </c>
      <c r="E29" s="70">
        <v>2029</v>
      </c>
    </row>
    <row r="30" spans="1:5" ht="16" thickBot="1">
      <c r="A30" s="48">
        <v>10</v>
      </c>
      <c r="B30" s="48">
        <v>609</v>
      </c>
      <c r="C30" s="69" t="s">
        <v>50</v>
      </c>
      <c r="D30" s="70">
        <v>2029</v>
      </c>
      <c r="E30" s="70">
        <v>2034</v>
      </c>
    </row>
    <row r="31" spans="1:5" ht="16" thickBot="1">
      <c r="A31" s="48">
        <v>9</v>
      </c>
      <c r="B31" s="48">
        <v>621</v>
      </c>
      <c r="C31" s="69" t="s">
        <v>51</v>
      </c>
      <c r="D31" s="70">
        <v>2028</v>
      </c>
      <c r="E31" s="70">
        <v>2034</v>
      </c>
    </row>
    <row r="32" spans="1:5" ht="16" thickBot="1">
      <c r="A32" s="48">
        <v>11</v>
      </c>
      <c r="B32" s="48">
        <v>720</v>
      </c>
      <c r="C32" s="69" t="s">
        <v>52</v>
      </c>
      <c r="D32" s="70">
        <v>2028</v>
      </c>
      <c r="E32" s="70">
        <v>2028</v>
      </c>
    </row>
    <row r="33" spans="1:5" ht="16" thickBot="1">
      <c r="A33" s="48">
        <v>11</v>
      </c>
      <c r="B33" s="48">
        <v>729</v>
      </c>
      <c r="C33" s="69" t="s">
        <v>53</v>
      </c>
      <c r="D33" s="70">
        <v>2030</v>
      </c>
      <c r="E33" s="70">
        <v>2029</v>
      </c>
    </row>
    <row r="34" spans="1:5" ht="16" thickBot="1">
      <c r="A34" s="48">
        <v>12</v>
      </c>
      <c r="B34" s="48">
        <v>747</v>
      </c>
      <c r="C34" s="69" t="s">
        <v>54</v>
      </c>
      <c r="D34" s="70">
        <v>2029</v>
      </c>
      <c r="E34" s="70">
        <v>2036</v>
      </c>
    </row>
    <row r="35" spans="1:5" ht="16" thickBot="1">
      <c r="A35" s="48">
        <v>13</v>
      </c>
      <c r="B35" s="48">
        <v>1917</v>
      </c>
      <c r="C35" s="69" t="s">
        <v>55</v>
      </c>
      <c r="D35" s="70">
        <v>2028</v>
      </c>
      <c r="E35" s="70">
        <v>2033</v>
      </c>
    </row>
    <row r="36" spans="1:5" ht="16" thickBot="1">
      <c r="A36" s="48">
        <v>7</v>
      </c>
      <c r="B36" s="48">
        <v>846</v>
      </c>
      <c r="C36" s="69" t="s">
        <v>398</v>
      </c>
      <c r="D36" s="70">
        <v>2030</v>
      </c>
      <c r="E36" s="70">
        <v>2030</v>
      </c>
    </row>
    <row r="37" spans="1:5" ht="16" thickBot="1">
      <c r="A37" s="48">
        <v>15</v>
      </c>
      <c r="B37" s="48">
        <v>882</v>
      </c>
      <c r="C37" s="69" t="s">
        <v>56</v>
      </c>
      <c r="D37" s="70">
        <v>2030</v>
      </c>
      <c r="E37" s="70">
        <v>2030</v>
      </c>
    </row>
    <row r="38" spans="1:5" ht="16" thickBot="1">
      <c r="A38" s="48">
        <v>7</v>
      </c>
      <c r="B38" s="48">
        <v>916</v>
      </c>
      <c r="C38" s="69" t="s">
        <v>57</v>
      </c>
      <c r="D38" s="70">
        <v>2026</v>
      </c>
      <c r="E38" s="70">
        <v>2033</v>
      </c>
    </row>
    <row r="39" spans="1:5" ht="16" thickBot="1">
      <c r="A39" s="48">
        <v>9</v>
      </c>
      <c r="B39" s="48">
        <v>918</v>
      </c>
      <c r="C39" s="69" t="s">
        <v>59</v>
      </c>
      <c r="D39" s="70">
        <v>2030</v>
      </c>
      <c r="E39" s="70">
        <v>2031</v>
      </c>
    </row>
    <row r="40" spans="1:5" ht="16" thickBot="1">
      <c r="A40" s="48">
        <v>13</v>
      </c>
      <c r="B40" s="48">
        <v>914</v>
      </c>
      <c r="C40" s="69" t="s">
        <v>58</v>
      </c>
      <c r="D40" s="70">
        <v>2026</v>
      </c>
      <c r="E40" s="70">
        <v>2026</v>
      </c>
    </row>
    <row r="41" spans="1:5" ht="16" thickBot="1">
      <c r="A41" s="48">
        <v>9</v>
      </c>
      <c r="B41" s="48">
        <v>936</v>
      </c>
      <c r="C41" s="69" t="s">
        <v>60</v>
      </c>
      <c r="D41" s="70">
        <v>2031</v>
      </c>
      <c r="E41" s="70">
        <v>2036</v>
      </c>
    </row>
    <row r="42" spans="1:5" ht="16" thickBot="1">
      <c r="A42" s="48">
        <v>15</v>
      </c>
      <c r="B42" s="48">
        <v>977</v>
      </c>
      <c r="C42" s="69" t="s">
        <v>61</v>
      </c>
      <c r="D42" s="70">
        <v>2030</v>
      </c>
      <c r="E42" s="70">
        <v>2031</v>
      </c>
    </row>
    <row r="43" spans="1:5" ht="16" thickBot="1">
      <c r="A43" s="48">
        <v>11</v>
      </c>
      <c r="B43" s="48">
        <v>981</v>
      </c>
      <c r="C43" s="69" t="s">
        <v>62</v>
      </c>
      <c r="D43" s="70">
        <v>2027</v>
      </c>
      <c r="E43" s="70">
        <v>2028</v>
      </c>
    </row>
    <row r="44" spans="1:5" ht="16" thickBot="1">
      <c r="A44" s="48">
        <v>11</v>
      </c>
      <c r="B44" s="48">
        <v>999</v>
      </c>
      <c r="C44" s="69" t="s">
        <v>63</v>
      </c>
      <c r="D44" s="70">
        <v>2035</v>
      </c>
      <c r="E44" s="70">
        <v>2027</v>
      </c>
    </row>
    <row r="45" spans="1:5" ht="16" thickBot="1">
      <c r="A45" s="48">
        <v>7</v>
      </c>
      <c r="B45" s="48">
        <v>1044</v>
      </c>
      <c r="C45" s="69" t="s">
        <v>64</v>
      </c>
      <c r="D45" s="70">
        <v>2027</v>
      </c>
      <c r="E45" s="70">
        <v>2028</v>
      </c>
    </row>
    <row r="46" spans="1:5" ht="16" thickBot="1">
      <c r="A46" s="48">
        <v>10</v>
      </c>
      <c r="B46" s="48">
        <v>1053</v>
      </c>
      <c r="C46" s="69" t="s">
        <v>65</v>
      </c>
      <c r="D46" s="70">
        <v>2026</v>
      </c>
      <c r="E46" s="70">
        <v>2035</v>
      </c>
    </row>
    <row r="47" spans="1:5" ht="16" thickBot="1">
      <c r="A47" s="48">
        <v>10</v>
      </c>
      <c r="B47" s="48">
        <v>1062</v>
      </c>
      <c r="C47" s="69" t="s">
        <v>66</v>
      </c>
      <c r="D47" s="70">
        <v>2030</v>
      </c>
      <c r="E47" s="70">
        <v>2033</v>
      </c>
    </row>
    <row r="48" spans="1:5" ht="16" thickBot="1">
      <c r="A48" s="48">
        <v>15</v>
      </c>
      <c r="B48" s="48">
        <v>1071</v>
      </c>
      <c r="C48" s="69" t="s">
        <v>67</v>
      </c>
      <c r="D48" s="70">
        <v>2031</v>
      </c>
      <c r="E48" s="70">
        <v>2031</v>
      </c>
    </row>
    <row r="49" spans="1:5" ht="16" thickBot="1">
      <c r="A49" s="48">
        <v>10</v>
      </c>
      <c r="B49" s="48">
        <v>1089</v>
      </c>
      <c r="C49" s="69" t="s">
        <v>68</v>
      </c>
      <c r="D49" s="70">
        <v>2026</v>
      </c>
      <c r="E49" s="70">
        <v>2035</v>
      </c>
    </row>
    <row r="50" spans="1:5" ht="16" thickBot="1">
      <c r="A50" s="48">
        <v>1</v>
      </c>
      <c r="B50" s="48">
        <v>1080</v>
      </c>
      <c r="C50" s="69" t="s">
        <v>370</v>
      </c>
      <c r="D50" s="70">
        <v>2030</v>
      </c>
      <c r="E50" s="70">
        <v>2026</v>
      </c>
    </row>
    <row r="51" spans="1:5" ht="16" thickBot="1">
      <c r="A51" s="48">
        <v>9</v>
      </c>
      <c r="B51" s="48">
        <v>1082</v>
      </c>
      <c r="C51" s="69" t="s">
        <v>69</v>
      </c>
      <c r="D51" s="70">
        <v>2026</v>
      </c>
      <c r="E51" s="70">
        <v>2034</v>
      </c>
    </row>
    <row r="52" spans="1:5" ht="16" thickBot="1">
      <c r="A52" s="48">
        <v>13</v>
      </c>
      <c r="B52" s="48">
        <v>1093</v>
      </c>
      <c r="C52" s="69" t="s">
        <v>70</v>
      </c>
      <c r="D52" s="70">
        <v>2027</v>
      </c>
      <c r="E52" s="70">
        <v>0</v>
      </c>
    </row>
    <row r="53" spans="1:5" ht="16" thickBot="1">
      <c r="A53" s="48">
        <v>15</v>
      </c>
      <c r="B53" s="48">
        <v>1079</v>
      </c>
      <c r="C53" s="69" t="s">
        <v>71</v>
      </c>
      <c r="D53" s="70">
        <v>2027</v>
      </c>
      <c r="E53" s="70">
        <v>0</v>
      </c>
    </row>
    <row r="54" spans="1:5" ht="16" thickBot="1">
      <c r="A54" s="48">
        <v>12</v>
      </c>
      <c r="B54" s="48">
        <v>1095</v>
      </c>
      <c r="C54" s="69" t="s">
        <v>72</v>
      </c>
      <c r="D54" s="70">
        <v>2030</v>
      </c>
      <c r="E54" s="70">
        <v>2033</v>
      </c>
    </row>
    <row r="55" spans="1:5" ht="16" thickBot="1">
      <c r="A55" s="48">
        <v>7</v>
      </c>
      <c r="B55" s="48">
        <v>4772</v>
      </c>
      <c r="C55" s="69" t="s">
        <v>73</v>
      </c>
      <c r="D55" s="70">
        <v>2026</v>
      </c>
      <c r="E55" s="70">
        <v>2035</v>
      </c>
    </row>
    <row r="56" spans="1:5" ht="16" thickBot="1">
      <c r="A56" s="48">
        <v>15</v>
      </c>
      <c r="B56" s="48">
        <v>1107</v>
      </c>
      <c r="C56" s="69" t="s">
        <v>74</v>
      </c>
      <c r="D56" s="70">
        <v>2030</v>
      </c>
      <c r="E56" s="70">
        <v>2029</v>
      </c>
    </row>
    <row r="57" spans="1:5" ht="16" thickBot="1">
      <c r="A57" s="48">
        <v>7</v>
      </c>
      <c r="B57" s="48">
        <v>1116</v>
      </c>
      <c r="C57" s="69" t="s">
        <v>75</v>
      </c>
      <c r="D57" s="70">
        <v>2027</v>
      </c>
      <c r="E57" s="70">
        <v>2030</v>
      </c>
    </row>
    <row r="58" spans="1:5" ht="16" thickBot="1">
      <c r="A58" s="48">
        <v>12</v>
      </c>
      <c r="B58" s="48">
        <v>1134</v>
      </c>
      <c r="C58" s="69" t="s">
        <v>76</v>
      </c>
      <c r="D58" s="70">
        <v>2027</v>
      </c>
      <c r="E58" s="70">
        <v>2034</v>
      </c>
    </row>
    <row r="59" spans="1:5" ht="16" thickBot="1">
      <c r="A59" s="48">
        <v>12</v>
      </c>
      <c r="B59" s="48">
        <v>1152</v>
      </c>
      <c r="C59" s="69" t="s">
        <v>77</v>
      </c>
      <c r="D59" s="70">
        <v>2030</v>
      </c>
      <c r="E59" s="70">
        <v>2028</v>
      </c>
    </row>
    <row r="60" spans="1:5" ht="16" thickBot="1">
      <c r="A60" s="48">
        <v>13</v>
      </c>
      <c r="B60" s="48">
        <v>1197</v>
      </c>
      <c r="C60" s="69" t="s">
        <v>78</v>
      </c>
      <c r="D60" s="70">
        <v>2026</v>
      </c>
      <c r="E60" s="70">
        <v>0</v>
      </c>
    </row>
    <row r="61" spans="1:5" ht="16" thickBot="1">
      <c r="A61" s="48">
        <v>5</v>
      </c>
      <c r="B61" s="48">
        <v>1206</v>
      </c>
      <c r="C61" s="69" t="s">
        <v>79</v>
      </c>
      <c r="D61" s="70">
        <v>2029</v>
      </c>
      <c r="E61" s="70">
        <v>2028</v>
      </c>
    </row>
    <row r="62" spans="1:5" ht="16" thickBot="1">
      <c r="A62" s="48">
        <v>13</v>
      </c>
      <c r="B62" s="48">
        <v>1211</v>
      </c>
      <c r="C62" s="69" t="s">
        <v>80</v>
      </c>
      <c r="D62" s="70">
        <v>2032</v>
      </c>
      <c r="E62" s="70">
        <v>2029</v>
      </c>
    </row>
    <row r="63" spans="1:5" ht="16" thickBot="1">
      <c r="A63" s="48">
        <v>7</v>
      </c>
      <c r="B63" s="48">
        <v>1215</v>
      </c>
      <c r="C63" s="69" t="s">
        <v>81</v>
      </c>
      <c r="D63" s="70">
        <v>2030</v>
      </c>
      <c r="E63" s="70">
        <v>2032</v>
      </c>
    </row>
    <row r="64" spans="1:5" ht="16" thickBot="1">
      <c r="A64" s="48">
        <v>5</v>
      </c>
      <c r="B64" s="48">
        <v>1218</v>
      </c>
      <c r="C64" s="69" t="s">
        <v>82</v>
      </c>
      <c r="D64" s="70">
        <v>2029</v>
      </c>
      <c r="E64" s="70">
        <v>2005</v>
      </c>
    </row>
    <row r="65" spans="1:5" ht="16" thickBot="1">
      <c r="A65" s="48">
        <v>1</v>
      </c>
      <c r="B65" s="48">
        <v>2763</v>
      </c>
      <c r="C65" s="69" t="s">
        <v>83</v>
      </c>
      <c r="D65" s="70">
        <v>2029</v>
      </c>
      <c r="E65" s="70">
        <v>2027</v>
      </c>
    </row>
    <row r="66" spans="1:5" ht="16" thickBot="1">
      <c r="A66" s="48">
        <v>10</v>
      </c>
      <c r="B66" s="48">
        <v>1221</v>
      </c>
      <c r="C66" s="69" t="s">
        <v>371</v>
      </c>
      <c r="D66" s="70">
        <v>2029</v>
      </c>
      <c r="E66" s="70">
        <v>2035</v>
      </c>
    </row>
    <row r="67" spans="1:5" ht="16" thickBot="1">
      <c r="A67" s="48">
        <v>7</v>
      </c>
      <c r="B67" s="48">
        <v>1233</v>
      </c>
      <c r="C67" s="69" t="s">
        <v>84</v>
      </c>
      <c r="D67" s="70">
        <v>2028</v>
      </c>
      <c r="E67" s="70">
        <v>2036</v>
      </c>
    </row>
    <row r="68" spans="1:5" ht="16" thickBot="1">
      <c r="A68" s="48">
        <v>9</v>
      </c>
      <c r="B68" s="48">
        <v>1278</v>
      </c>
      <c r="C68" s="69" t="s">
        <v>85</v>
      </c>
      <c r="D68" s="70">
        <v>2028</v>
      </c>
      <c r="E68" s="70">
        <v>2027</v>
      </c>
    </row>
    <row r="69" spans="1:5" ht="16" thickBot="1">
      <c r="A69" s="48">
        <v>11</v>
      </c>
      <c r="B69" s="48">
        <v>1332</v>
      </c>
      <c r="C69" s="69" t="s">
        <v>86</v>
      </c>
      <c r="D69" s="70">
        <v>2030</v>
      </c>
      <c r="E69" s="70">
        <v>2033</v>
      </c>
    </row>
    <row r="70" spans="1:5" ht="16" thickBot="1">
      <c r="A70" s="48">
        <v>10</v>
      </c>
      <c r="B70" s="48">
        <v>1337</v>
      </c>
      <c r="C70" s="69" t="s">
        <v>372</v>
      </c>
      <c r="D70" s="70">
        <v>2029</v>
      </c>
      <c r="E70" s="70">
        <v>2034</v>
      </c>
    </row>
    <row r="71" spans="1:5" ht="16" thickBot="1">
      <c r="A71" s="48">
        <v>11</v>
      </c>
      <c r="B71" s="48">
        <v>1350</v>
      </c>
      <c r="C71" s="69" t="s">
        <v>87</v>
      </c>
      <c r="D71" s="70">
        <v>2031</v>
      </c>
      <c r="E71" s="70">
        <v>2035</v>
      </c>
    </row>
    <row r="72" spans="1:5" ht="16" thickBot="1">
      <c r="A72" s="48">
        <v>11</v>
      </c>
      <c r="B72" s="48">
        <v>1359</v>
      </c>
      <c r="C72" s="69" t="s">
        <v>373</v>
      </c>
      <c r="D72" s="70">
        <v>2027</v>
      </c>
      <c r="E72" s="70">
        <v>2032</v>
      </c>
    </row>
    <row r="73" spans="1:5" ht="16" thickBot="1">
      <c r="A73" s="48">
        <v>9</v>
      </c>
      <c r="B73" s="48">
        <v>1368</v>
      </c>
      <c r="C73" s="69" t="s">
        <v>88</v>
      </c>
      <c r="D73" s="70">
        <v>2027</v>
      </c>
      <c r="E73" s="70">
        <v>2035</v>
      </c>
    </row>
    <row r="74" spans="1:5" ht="16" thickBot="1">
      <c r="A74" s="48">
        <v>11</v>
      </c>
      <c r="B74" s="48">
        <v>1413</v>
      </c>
      <c r="C74" s="69" t="s">
        <v>89</v>
      </c>
      <c r="D74" s="70">
        <v>2027</v>
      </c>
      <c r="E74" s="70">
        <v>2032</v>
      </c>
    </row>
    <row r="75" spans="1:5" ht="16" thickBot="1">
      <c r="A75" s="48">
        <v>13</v>
      </c>
      <c r="B75" s="48">
        <v>1431</v>
      </c>
      <c r="C75" s="69" t="s">
        <v>90</v>
      </c>
      <c r="D75" s="70">
        <v>2029</v>
      </c>
      <c r="E75" s="70">
        <v>2030</v>
      </c>
    </row>
    <row r="76" spans="1:5" ht="16" thickBot="1">
      <c r="A76" s="48">
        <v>13</v>
      </c>
      <c r="B76" s="48">
        <v>1476</v>
      </c>
      <c r="C76" s="69" t="s">
        <v>91</v>
      </c>
      <c r="D76" s="70">
        <v>2031</v>
      </c>
      <c r="E76" s="70">
        <v>2028</v>
      </c>
    </row>
    <row r="77" spans="1:5" ht="16" thickBot="1">
      <c r="A77" s="48">
        <v>13</v>
      </c>
      <c r="B77" s="48">
        <v>1503</v>
      </c>
      <c r="C77" s="69" t="s">
        <v>92</v>
      </c>
      <c r="D77" s="70">
        <v>2027</v>
      </c>
      <c r="E77" s="70">
        <v>2031</v>
      </c>
    </row>
    <row r="78" spans="1:5" ht="16" thickBot="1">
      <c r="A78" s="48">
        <v>11</v>
      </c>
      <c r="B78" s="48">
        <v>1576</v>
      </c>
      <c r="C78" s="69" t="s">
        <v>93</v>
      </c>
      <c r="D78" s="70">
        <v>2029</v>
      </c>
      <c r="E78" s="70">
        <v>2036</v>
      </c>
    </row>
    <row r="79" spans="1:5" ht="16" thickBot="1">
      <c r="A79" s="48">
        <v>15</v>
      </c>
      <c r="B79" s="48">
        <v>1602</v>
      </c>
      <c r="C79" s="69" t="s">
        <v>94</v>
      </c>
      <c r="D79" s="70">
        <v>2027</v>
      </c>
      <c r="E79" s="70">
        <v>0</v>
      </c>
    </row>
    <row r="80" spans="1:5" ht="16" thickBot="1">
      <c r="A80" s="48">
        <v>9</v>
      </c>
      <c r="B80" s="48">
        <v>1611</v>
      </c>
      <c r="C80" s="69" t="s">
        <v>95</v>
      </c>
      <c r="D80" s="70">
        <v>2027</v>
      </c>
      <c r="E80" s="70">
        <v>2029</v>
      </c>
    </row>
    <row r="81" spans="1:5" ht="16" thickBot="1">
      <c r="A81" s="48">
        <v>15</v>
      </c>
      <c r="B81" s="48">
        <v>1619</v>
      </c>
      <c r="C81" s="69" t="s">
        <v>96</v>
      </c>
      <c r="D81" s="70">
        <v>2030</v>
      </c>
      <c r="E81" s="70">
        <v>0</v>
      </c>
    </row>
    <row r="82" spans="1:5" ht="16" thickBot="1">
      <c r="A82" s="48">
        <v>1</v>
      </c>
      <c r="B82" s="48">
        <v>1638</v>
      </c>
      <c r="C82" s="69" t="s">
        <v>374</v>
      </c>
      <c r="D82" s="70">
        <v>2031</v>
      </c>
      <c r="E82" s="70">
        <v>2029</v>
      </c>
    </row>
    <row r="83" spans="1:5" ht="16" thickBot="1">
      <c r="A83" s="48">
        <v>9</v>
      </c>
      <c r="B83" s="48">
        <v>1675</v>
      </c>
      <c r="C83" s="69" t="s">
        <v>97</v>
      </c>
      <c r="D83" s="70">
        <v>2026</v>
      </c>
      <c r="E83" s="70">
        <v>2028</v>
      </c>
    </row>
    <row r="84" spans="1:5" ht="16" thickBot="1">
      <c r="A84" s="48">
        <v>12</v>
      </c>
      <c r="B84" s="48">
        <v>1701</v>
      </c>
      <c r="C84" s="69" t="s">
        <v>98</v>
      </c>
      <c r="D84" s="70">
        <v>2026</v>
      </c>
      <c r="E84" s="70">
        <v>0</v>
      </c>
    </row>
    <row r="85" spans="1:5" ht="16" thickBot="1">
      <c r="A85" s="48">
        <v>7</v>
      </c>
      <c r="B85" s="48">
        <v>1719</v>
      </c>
      <c r="C85" s="69" t="s">
        <v>99</v>
      </c>
      <c r="D85" s="70">
        <v>2028</v>
      </c>
      <c r="E85" s="70">
        <v>2037</v>
      </c>
    </row>
    <row r="86" spans="1:5" ht="16" thickBot="1">
      <c r="A86" s="48">
        <v>11</v>
      </c>
      <c r="B86" s="48">
        <v>1737</v>
      </c>
      <c r="C86" s="69" t="s">
        <v>375</v>
      </c>
      <c r="D86" s="70">
        <v>2031</v>
      </c>
      <c r="E86" s="70">
        <v>2031</v>
      </c>
    </row>
    <row r="87" spans="1:5" ht="16" thickBot="1">
      <c r="A87" s="48">
        <v>13</v>
      </c>
      <c r="B87" s="48">
        <v>1782</v>
      </c>
      <c r="C87" s="69" t="s">
        <v>100</v>
      </c>
      <c r="D87" s="70">
        <v>2030</v>
      </c>
      <c r="E87" s="70">
        <v>2026</v>
      </c>
    </row>
    <row r="88" spans="1:5" ht="16" thickBot="1">
      <c r="A88" s="48">
        <v>7</v>
      </c>
      <c r="B88" s="48">
        <v>1791</v>
      </c>
      <c r="C88" s="69" t="s">
        <v>101</v>
      </c>
      <c r="D88" s="70">
        <v>2027</v>
      </c>
      <c r="E88" s="70">
        <v>2030</v>
      </c>
    </row>
    <row r="89" spans="1:5" ht="16" thickBot="1">
      <c r="A89" s="48">
        <v>1</v>
      </c>
      <c r="B89" s="48">
        <v>1863</v>
      </c>
      <c r="C89" s="69" t="s">
        <v>102</v>
      </c>
      <c r="D89" s="70">
        <v>2029</v>
      </c>
      <c r="E89" s="70">
        <v>2027</v>
      </c>
    </row>
    <row r="90" spans="1:5" ht="16" thickBot="1">
      <c r="A90" s="48">
        <v>7</v>
      </c>
      <c r="B90" s="48">
        <v>1908</v>
      </c>
      <c r="C90" s="69" t="s">
        <v>103</v>
      </c>
      <c r="D90" s="70">
        <v>2027</v>
      </c>
      <c r="E90" s="70">
        <v>2030</v>
      </c>
    </row>
    <row r="91" spans="1:5" ht="16" thickBot="1">
      <c r="A91" s="48">
        <v>9</v>
      </c>
      <c r="B91" s="48">
        <v>1926</v>
      </c>
      <c r="C91" s="69" t="s">
        <v>104</v>
      </c>
      <c r="D91" s="70">
        <v>2029</v>
      </c>
      <c r="E91" s="70">
        <v>2034</v>
      </c>
    </row>
    <row r="92" spans="1:5" ht="16" thickBot="1">
      <c r="A92" s="48">
        <v>5</v>
      </c>
      <c r="B92" s="48">
        <v>1944</v>
      </c>
      <c r="C92" s="69" t="s">
        <v>105</v>
      </c>
      <c r="D92" s="70">
        <v>2036</v>
      </c>
      <c r="E92" s="70">
        <v>2035</v>
      </c>
    </row>
    <row r="93" spans="1:5" ht="16" thickBot="1">
      <c r="A93" s="48">
        <v>11</v>
      </c>
      <c r="B93" s="48">
        <v>1953</v>
      </c>
      <c r="C93" s="69" t="s">
        <v>106</v>
      </c>
      <c r="D93" s="70">
        <v>2026</v>
      </c>
      <c r="E93" s="70">
        <v>2032</v>
      </c>
    </row>
    <row r="94" spans="1:5" ht="16" thickBot="1">
      <c r="A94" s="48">
        <v>7</v>
      </c>
      <c r="B94" s="48">
        <v>1963</v>
      </c>
      <c r="C94" s="69" t="s">
        <v>107</v>
      </c>
      <c r="D94" s="70">
        <v>2030</v>
      </c>
      <c r="E94" s="70">
        <v>2035</v>
      </c>
    </row>
    <row r="95" spans="1:5" ht="16" thickBot="1">
      <c r="A95" s="48">
        <v>7</v>
      </c>
      <c r="B95" s="48">
        <v>3582</v>
      </c>
      <c r="C95" s="69" t="s">
        <v>108</v>
      </c>
      <c r="D95" s="70">
        <v>2027</v>
      </c>
      <c r="E95" s="70">
        <v>2035</v>
      </c>
    </row>
    <row r="96" spans="1:5" ht="16" thickBot="1">
      <c r="A96" s="48">
        <v>13</v>
      </c>
      <c r="B96" s="48">
        <v>3978</v>
      </c>
      <c r="C96" s="69" t="s">
        <v>109</v>
      </c>
      <c r="D96" s="70">
        <v>2027</v>
      </c>
      <c r="E96" s="70">
        <v>2035</v>
      </c>
    </row>
    <row r="97" spans="1:5" ht="16" thickBot="1">
      <c r="A97" s="48">
        <v>5</v>
      </c>
      <c r="B97" s="48">
        <v>6741</v>
      </c>
      <c r="C97" s="69" t="s">
        <v>110</v>
      </c>
      <c r="D97" s="70">
        <v>2027</v>
      </c>
      <c r="E97" s="70">
        <v>2031</v>
      </c>
    </row>
    <row r="98" spans="1:5" ht="16" thickBot="1">
      <c r="A98" s="48">
        <v>13</v>
      </c>
      <c r="B98" s="48">
        <v>1970</v>
      </c>
      <c r="C98" s="69" t="s">
        <v>111</v>
      </c>
      <c r="D98" s="70">
        <v>2029</v>
      </c>
      <c r="E98" s="70">
        <v>2030</v>
      </c>
    </row>
    <row r="99" spans="1:5" ht="16" thickBot="1">
      <c r="A99" s="48">
        <v>1</v>
      </c>
      <c r="B99" s="48">
        <v>1972</v>
      </c>
      <c r="C99" s="69" t="s">
        <v>112</v>
      </c>
      <c r="D99" s="70">
        <v>2029</v>
      </c>
      <c r="E99" s="70">
        <v>0</v>
      </c>
    </row>
    <row r="100" spans="1:5" ht="16" thickBot="1">
      <c r="A100" s="48">
        <v>9</v>
      </c>
      <c r="B100" s="48">
        <v>1965</v>
      </c>
      <c r="C100" s="69" t="s">
        <v>113</v>
      </c>
      <c r="D100" s="70">
        <v>2026</v>
      </c>
      <c r="E100" s="70">
        <v>2033</v>
      </c>
    </row>
    <row r="101" spans="1:5" ht="16" thickBot="1">
      <c r="A101" s="48">
        <v>15</v>
      </c>
      <c r="B101" s="48">
        <v>657</v>
      </c>
      <c r="C101" s="69" t="s">
        <v>376</v>
      </c>
      <c r="D101" s="70">
        <v>2031</v>
      </c>
      <c r="E101" s="70">
        <v>2031</v>
      </c>
    </row>
    <row r="102" spans="1:5" ht="16" thickBot="1">
      <c r="A102" s="48">
        <v>1</v>
      </c>
      <c r="B102" s="48">
        <v>1989</v>
      </c>
      <c r="C102" s="69" t="s">
        <v>114</v>
      </c>
      <c r="D102" s="70">
        <v>2030</v>
      </c>
      <c r="E102" s="70">
        <v>2029</v>
      </c>
    </row>
    <row r="103" spans="1:5" ht="16" thickBot="1">
      <c r="A103" s="48">
        <v>7</v>
      </c>
      <c r="B103" s="48">
        <v>2007</v>
      </c>
      <c r="C103" s="69" t="s">
        <v>115</v>
      </c>
      <c r="D103" s="70">
        <v>2031</v>
      </c>
      <c r="E103" s="70">
        <v>2033</v>
      </c>
    </row>
    <row r="104" spans="1:5" ht="16" thickBot="1">
      <c r="A104" s="48">
        <v>5</v>
      </c>
      <c r="B104" s="48">
        <v>2088</v>
      </c>
      <c r="C104" s="69" t="s">
        <v>116</v>
      </c>
      <c r="D104" s="70">
        <v>2028</v>
      </c>
      <c r="E104" s="70">
        <v>2030</v>
      </c>
    </row>
    <row r="105" spans="1:5" ht="16" thickBot="1">
      <c r="A105" s="48">
        <v>10</v>
      </c>
      <c r="B105" s="48">
        <v>2097</v>
      </c>
      <c r="C105" s="69" t="s">
        <v>117</v>
      </c>
      <c r="D105" s="70">
        <v>2027</v>
      </c>
      <c r="E105" s="70">
        <v>2030</v>
      </c>
    </row>
    <row r="106" spans="1:5" ht="16" thickBot="1">
      <c r="A106" s="48">
        <v>13</v>
      </c>
      <c r="B106" s="48">
        <v>2113</v>
      </c>
      <c r="C106" s="69" t="s">
        <v>118</v>
      </c>
      <c r="D106" s="70">
        <v>2030</v>
      </c>
      <c r="E106" s="70">
        <v>2035</v>
      </c>
    </row>
    <row r="107" spans="1:5" ht="16" thickBot="1">
      <c r="A107" s="48">
        <v>5</v>
      </c>
      <c r="B107" s="48">
        <v>2124</v>
      </c>
      <c r="C107" s="69" t="s">
        <v>399</v>
      </c>
      <c r="D107" s="70">
        <v>2031</v>
      </c>
      <c r="E107" s="70">
        <v>2034</v>
      </c>
    </row>
    <row r="108" spans="1:5" ht="16" thickBot="1">
      <c r="A108" s="48">
        <v>11</v>
      </c>
      <c r="B108" s="48">
        <v>2151</v>
      </c>
      <c r="C108" s="69" t="s">
        <v>476</v>
      </c>
      <c r="D108" s="70">
        <v>2031</v>
      </c>
      <c r="E108" s="70">
        <v>2034</v>
      </c>
    </row>
    <row r="109" spans="1:5" ht="16" thickBot="1">
      <c r="A109" s="48">
        <v>15</v>
      </c>
      <c r="B109" s="48">
        <v>2169</v>
      </c>
      <c r="C109" s="69" t="s">
        <v>119</v>
      </c>
      <c r="D109" s="70">
        <v>2027</v>
      </c>
      <c r="E109" s="70">
        <v>2035</v>
      </c>
    </row>
    <row r="110" spans="1:5" ht="16" thickBot="1">
      <c r="A110" s="48">
        <v>7</v>
      </c>
      <c r="B110" s="48">
        <v>2295</v>
      </c>
      <c r="C110" s="69" t="s">
        <v>120</v>
      </c>
      <c r="D110" s="70">
        <v>2029</v>
      </c>
      <c r="E110" s="70">
        <v>2028</v>
      </c>
    </row>
    <row r="111" spans="1:5" ht="16" thickBot="1">
      <c r="A111" s="48">
        <v>5</v>
      </c>
      <c r="B111" s="48">
        <v>2313</v>
      </c>
      <c r="C111" s="69" t="s">
        <v>121</v>
      </c>
      <c r="D111" s="70">
        <v>2029</v>
      </c>
      <c r="E111" s="70">
        <v>2034</v>
      </c>
    </row>
    <row r="112" spans="1:5" ht="16" thickBot="1">
      <c r="A112" s="48">
        <v>15</v>
      </c>
      <c r="B112" s="48">
        <v>2322</v>
      </c>
      <c r="C112" s="69" t="s">
        <v>122</v>
      </c>
      <c r="D112" s="70">
        <v>2027</v>
      </c>
      <c r="E112" s="70">
        <v>2030</v>
      </c>
    </row>
    <row r="113" spans="1:5" ht="16" thickBot="1">
      <c r="A113" s="48">
        <v>13</v>
      </c>
      <c r="B113" s="48">
        <v>2369</v>
      </c>
      <c r="C113" s="69" t="s">
        <v>123</v>
      </c>
      <c r="D113" s="70">
        <v>2026</v>
      </c>
      <c r="E113" s="70">
        <v>2032</v>
      </c>
    </row>
    <row r="114" spans="1:5" ht="16" thickBot="1">
      <c r="A114" s="48">
        <v>12</v>
      </c>
      <c r="B114" s="48">
        <v>2376</v>
      </c>
      <c r="C114" s="69" t="s">
        <v>125</v>
      </c>
      <c r="D114" s="70">
        <v>2029</v>
      </c>
      <c r="E114" s="70">
        <v>2033</v>
      </c>
    </row>
    <row r="115" spans="1:5" ht="16" thickBot="1">
      <c r="A115" s="48">
        <v>7</v>
      </c>
      <c r="B115" s="48">
        <v>2403</v>
      </c>
      <c r="C115" s="69" t="s">
        <v>400</v>
      </c>
      <c r="D115" s="70">
        <v>2030</v>
      </c>
      <c r="E115" s="70">
        <v>2035</v>
      </c>
    </row>
    <row r="116" spans="1:5" ht="16" thickBot="1">
      <c r="A116" s="48">
        <v>12</v>
      </c>
      <c r="B116" s="48">
        <v>2457</v>
      </c>
      <c r="C116" s="69" t="s">
        <v>126</v>
      </c>
      <c r="D116" s="70">
        <v>2028</v>
      </c>
      <c r="E116" s="70">
        <v>2030</v>
      </c>
    </row>
    <row r="117" spans="1:5" ht="16" thickBot="1">
      <c r="A117" s="48">
        <v>11</v>
      </c>
      <c r="B117" s="48">
        <v>2466</v>
      </c>
      <c r="C117" s="69" t="s">
        <v>127</v>
      </c>
      <c r="D117" s="70">
        <v>2027</v>
      </c>
      <c r="E117" s="70">
        <v>2028</v>
      </c>
    </row>
    <row r="118" spans="1:5" ht="16" thickBot="1">
      <c r="A118" s="48">
        <v>5</v>
      </c>
      <c r="B118" s="48">
        <v>2493</v>
      </c>
      <c r="C118" s="69" t="s">
        <v>128</v>
      </c>
      <c r="D118" s="70">
        <v>2026</v>
      </c>
      <c r="E118" s="70">
        <v>2030</v>
      </c>
    </row>
    <row r="119" spans="1:5" ht="16" thickBot="1">
      <c r="A119" s="48">
        <v>7</v>
      </c>
      <c r="B119" s="48">
        <v>2502</v>
      </c>
      <c r="C119" s="69" t="s">
        <v>129</v>
      </c>
      <c r="D119" s="70">
        <v>2030</v>
      </c>
      <c r="E119" s="70">
        <v>2034</v>
      </c>
    </row>
    <row r="120" spans="1:5" ht="16" thickBot="1">
      <c r="A120" s="48">
        <v>13</v>
      </c>
      <c r="B120" s="48">
        <v>2511</v>
      </c>
      <c r="C120" s="69" t="s">
        <v>130</v>
      </c>
      <c r="D120" s="70">
        <v>2026</v>
      </c>
      <c r="E120" s="70">
        <v>2028</v>
      </c>
    </row>
    <row r="121" spans="1:5" ht="16" thickBot="1">
      <c r="A121" s="48">
        <v>11</v>
      </c>
      <c r="B121" s="48">
        <v>2520</v>
      </c>
      <c r="C121" s="69" t="s">
        <v>131</v>
      </c>
      <c r="D121" s="70">
        <v>2027</v>
      </c>
      <c r="E121" s="70">
        <v>2035</v>
      </c>
    </row>
    <row r="122" spans="1:5" ht="16" thickBot="1">
      <c r="A122" s="48">
        <v>7</v>
      </c>
      <c r="B122" s="48">
        <v>2682</v>
      </c>
      <c r="C122" s="69" t="s">
        <v>124</v>
      </c>
      <c r="D122" s="70">
        <v>2027</v>
      </c>
      <c r="E122" s="70">
        <v>2033</v>
      </c>
    </row>
    <row r="123" spans="1:5" ht="16" thickBot="1">
      <c r="A123" s="48">
        <v>5</v>
      </c>
      <c r="B123" s="48">
        <v>2556</v>
      </c>
      <c r="C123" s="69" t="s">
        <v>132</v>
      </c>
      <c r="D123" s="70">
        <v>2026</v>
      </c>
      <c r="E123" s="70">
        <v>2030</v>
      </c>
    </row>
    <row r="124" spans="1:5" ht="16" thickBot="1">
      <c r="A124" s="48">
        <v>5</v>
      </c>
      <c r="B124" s="48">
        <v>3195</v>
      </c>
      <c r="C124" s="69" t="s">
        <v>133</v>
      </c>
      <c r="D124" s="70">
        <v>2030</v>
      </c>
      <c r="E124" s="70">
        <v>2034</v>
      </c>
    </row>
    <row r="125" spans="1:5" ht="16" thickBot="1">
      <c r="A125" s="48">
        <v>7</v>
      </c>
      <c r="B125" s="48">
        <v>2709</v>
      </c>
      <c r="C125" s="69" t="s">
        <v>134</v>
      </c>
      <c r="D125" s="70">
        <v>2029</v>
      </c>
      <c r="E125" s="70">
        <v>2036</v>
      </c>
    </row>
    <row r="126" spans="1:5" ht="16" thickBot="1">
      <c r="A126" s="48">
        <v>13</v>
      </c>
      <c r="B126" s="48">
        <v>2718</v>
      </c>
      <c r="C126" s="69" t="s">
        <v>135</v>
      </c>
      <c r="D126" s="70">
        <v>2029</v>
      </c>
      <c r="E126" s="70">
        <v>0</v>
      </c>
    </row>
    <row r="127" spans="1:5" ht="16" thickBot="1">
      <c r="A127" s="48">
        <v>7</v>
      </c>
      <c r="B127" s="48">
        <v>2727</v>
      </c>
      <c r="C127" s="69" t="s">
        <v>136</v>
      </c>
      <c r="D127" s="70">
        <v>2026</v>
      </c>
      <c r="E127" s="70">
        <v>2032</v>
      </c>
    </row>
    <row r="128" spans="1:5" ht="16" thickBot="1">
      <c r="A128" s="48">
        <v>11</v>
      </c>
      <c r="B128" s="48">
        <v>2754</v>
      </c>
      <c r="C128" s="69" t="s">
        <v>137</v>
      </c>
      <c r="D128" s="70">
        <v>2027</v>
      </c>
      <c r="E128" s="70">
        <v>2033</v>
      </c>
    </row>
    <row r="129" spans="1:5" ht="16" thickBot="1">
      <c r="A129" s="48">
        <v>13</v>
      </c>
      <c r="B129" s="48">
        <v>2772</v>
      </c>
      <c r="C129" s="69" t="s">
        <v>138</v>
      </c>
      <c r="D129" s="70">
        <v>2030</v>
      </c>
      <c r="E129" s="70">
        <v>2033</v>
      </c>
    </row>
    <row r="130" spans="1:5" ht="16" thickBot="1">
      <c r="A130" s="48">
        <v>7</v>
      </c>
      <c r="B130" s="48">
        <v>2781</v>
      </c>
      <c r="C130" s="69" t="s">
        <v>139</v>
      </c>
      <c r="D130" s="70">
        <v>2028</v>
      </c>
      <c r="E130" s="70">
        <v>2027</v>
      </c>
    </row>
    <row r="131" spans="1:5" ht="16" thickBot="1">
      <c r="A131" s="48">
        <v>13</v>
      </c>
      <c r="B131" s="48">
        <v>2826</v>
      </c>
      <c r="C131" s="69" t="s">
        <v>140</v>
      </c>
      <c r="D131" s="70">
        <v>2032</v>
      </c>
      <c r="E131" s="70">
        <v>2031</v>
      </c>
    </row>
    <row r="132" spans="1:5" ht="16" thickBot="1">
      <c r="A132" s="48">
        <v>5</v>
      </c>
      <c r="B132" s="48">
        <v>2846</v>
      </c>
      <c r="C132" s="69" t="s">
        <v>141</v>
      </c>
      <c r="D132" s="70">
        <v>2029</v>
      </c>
      <c r="E132" s="70">
        <v>0</v>
      </c>
    </row>
    <row r="133" spans="1:5" ht="16" thickBot="1">
      <c r="A133" s="48">
        <v>12</v>
      </c>
      <c r="B133" s="48">
        <v>2862</v>
      </c>
      <c r="C133" s="69" t="s">
        <v>142</v>
      </c>
      <c r="D133" s="70">
        <v>2030</v>
      </c>
      <c r="E133" s="70">
        <v>2033</v>
      </c>
    </row>
    <row r="134" spans="1:5" ht="16" thickBot="1">
      <c r="A134" s="48">
        <v>10</v>
      </c>
      <c r="B134" s="48">
        <v>2977</v>
      </c>
      <c r="C134" s="69" t="s">
        <v>143</v>
      </c>
      <c r="D134" s="70">
        <v>2026</v>
      </c>
      <c r="E134" s="70">
        <v>2032</v>
      </c>
    </row>
    <row r="135" spans="1:5" ht="16" thickBot="1">
      <c r="A135" s="48">
        <v>12</v>
      </c>
      <c r="B135" s="48">
        <v>2988</v>
      </c>
      <c r="C135" s="69" t="s">
        <v>144</v>
      </c>
      <c r="D135" s="70">
        <v>2026</v>
      </c>
      <c r="E135" s="70">
        <v>2036</v>
      </c>
    </row>
    <row r="136" spans="1:5" ht="16" thickBot="1">
      <c r="A136" s="48">
        <v>10</v>
      </c>
      <c r="B136" s="48">
        <v>2766</v>
      </c>
      <c r="C136" s="69" t="s">
        <v>377</v>
      </c>
      <c r="D136" s="70">
        <v>2029</v>
      </c>
      <c r="E136" s="70">
        <v>2031</v>
      </c>
    </row>
    <row r="137" spans="1:5" ht="16" thickBot="1">
      <c r="A137" s="48">
        <v>1</v>
      </c>
      <c r="B137" s="48">
        <v>3029</v>
      </c>
      <c r="C137" s="69" t="s">
        <v>145</v>
      </c>
      <c r="D137" s="70">
        <v>2029</v>
      </c>
      <c r="E137" s="70">
        <v>2031</v>
      </c>
    </row>
    <row r="138" spans="1:5" ht="16" thickBot="1">
      <c r="A138" s="48">
        <v>7</v>
      </c>
      <c r="B138" s="48">
        <v>3033</v>
      </c>
      <c r="C138" s="69" t="s">
        <v>146</v>
      </c>
      <c r="D138" s="70">
        <v>2029</v>
      </c>
      <c r="E138" s="70">
        <v>2028</v>
      </c>
    </row>
    <row r="139" spans="1:5" ht="16" thickBot="1">
      <c r="A139" s="48">
        <v>7</v>
      </c>
      <c r="B139" s="48">
        <v>3042</v>
      </c>
      <c r="C139" s="69" t="s">
        <v>147</v>
      </c>
      <c r="D139" s="70">
        <v>2031</v>
      </c>
      <c r="E139" s="70">
        <v>2034</v>
      </c>
    </row>
    <row r="140" spans="1:5" ht="16" thickBot="1">
      <c r="A140" s="48">
        <v>5</v>
      </c>
      <c r="B140" s="48">
        <v>3060</v>
      </c>
      <c r="C140" s="69" t="s">
        <v>148</v>
      </c>
      <c r="D140" s="70">
        <v>2028</v>
      </c>
      <c r="E140" s="70">
        <v>2028</v>
      </c>
    </row>
    <row r="141" spans="1:5" ht="16" thickBot="1">
      <c r="A141" s="48">
        <v>13</v>
      </c>
      <c r="B141" s="48">
        <v>3168</v>
      </c>
      <c r="C141" s="69" t="s">
        <v>149</v>
      </c>
      <c r="D141" s="70">
        <v>2031</v>
      </c>
      <c r="E141" s="70">
        <v>2032</v>
      </c>
    </row>
    <row r="142" spans="1:5" ht="16" thickBot="1">
      <c r="A142" s="48">
        <v>7</v>
      </c>
      <c r="B142" s="48">
        <v>3105</v>
      </c>
      <c r="C142" s="69" t="s">
        <v>150</v>
      </c>
      <c r="D142" s="70">
        <v>2026</v>
      </c>
      <c r="E142" s="70">
        <v>2033</v>
      </c>
    </row>
    <row r="143" spans="1:5" ht="16" thickBot="1">
      <c r="A143" s="48">
        <v>11</v>
      </c>
      <c r="B143" s="48">
        <v>3114</v>
      </c>
      <c r="C143" s="69" t="s">
        <v>151</v>
      </c>
      <c r="D143" s="70">
        <v>2027</v>
      </c>
      <c r="E143" s="70">
        <v>2029</v>
      </c>
    </row>
    <row r="144" spans="1:5" ht="16" thickBot="1">
      <c r="A144" s="48">
        <v>11</v>
      </c>
      <c r="B144" s="48">
        <v>3119</v>
      </c>
      <c r="C144" s="69" t="s">
        <v>152</v>
      </c>
      <c r="D144" s="70">
        <v>2030</v>
      </c>
      <c r="E144" s="70">
        <v>2028</v>
      </c>
    </row>
    <row r="145" spans="1:5" ht="16" thickBot="1">
      <c r="A145" s="48">
        <v>10</v>
      </c>
      <c r="B145" s="48">
        <v>3141</v>
      </c>
      <c r="C145" s="69" t="s">
        <v>153</v>
      </c>
      <c r="D145" s="70">
        <v>2030</v>
      </c>
      <c r="E145" s="70">
        <v>2035</v>
      </c>
    </row>
    <row r="146" spans="1:5" ht="16" thickBot="1">
      <c r="A146" s="48">
        <v>7</v>
      </c>
      <c r="B146" s="48">
        <v>3150</v>
      </c>
      <c r="C146" s="69" t="s">
        <v>154</v>
      </c>
      <c r="D146" s="70">
        <v>2027</v>
      </c>
      <c r="E146" s="70">
        <v>2032</v>
      </c>
    </row>
    <row r="147" spans="1:5" ht="16" thickBot="1">
      <c r="A147" s="48">
        <v>10</v>
      </c>
      <c r="B147" s="48">
        <v>3154</v>
      </c>
      <c r="C147" s="69" t="s">
        <v>155</v>
      </c>
      <c r="D147" s="70">
        <v>2028</v>
      </c>
      <c r="E147" s="70">
        <v>2030</v>
      </c>
    </row>
    <row r="148" spans="1:5" ht="16" thickBot="1">
      <c r="A148" s="48">
        <v>7</v>
      </c>
      <c r="B148" s="48">
        <v>3186</v>
      </c>
      <c r="C148" s="69" t="s">
        <v>378</v>
      </c>
      <c r="D148" s="70">
        <v>2028</v>
      </c>
      <c r="E148" s="70">
        <v>2021</v>
      </c>
    </row>
    <row r="149" spans="1:5" ht="16" thickBot="1">
      <c r="A149" s="48">
        <v>7</v>
      </c>
      <c r="B149" s="48">
        <v>3204</v>
      </c>
      <c r="C149" s="69" t="s">
        <v>156</v>
      </c>
      <c r="D149" s="70">
        <v>2028</v>
      </c>
      <c r="E149" s="70">
        <v>0</v>
      </c>
    </row>
    <row r="150" spans="1:5" ht="16" thickBot="1">
      <c r="A150" s="48">
        <v>11</v>
      </c>
      <c r="B150" s="48">
        <v>3231</v>
      </c>
      <c r="C150" s="69" t="s">
        <v>157</v>
      </c>
      <c r="D150" s="70">
        <v>2026</v>
      </c>
      <c r="E150" s="70">
        <v>2033</v>
      </c>
    </row>
    <row r="151" spans="1:5" ht="16" thickBot="1">
      <c r="A151" s="48">
        <v>15</v>
      </c>
      <c r="B151" s="48">
        <v>3312</v>
      </c>
      <c r="C151" s="69" t="s">
        <v>158</v>
      </c>
      <c r="D151" s="70">
        <v>2028</v>
      </c>
      <c r="E151" s="70">
        <v>2029</v>
      </c>
    </row>
    <row r="152" spans="1:5" ht="16" thickBot="1">
      <c r="A152" s="48">
        <v>15</v>
      </c>
      <c r="B152" s="48">
        <v>3330</v>
      </c>
      <c r="C152" s="69" t="s">
        <v>159</v>
      </c>
      <c r="D152" s="70">
        <v>2029</v>
      </c>
      <c r="E152" s="70">
        <v>2028</v>
      </c>
    </row>
    <row r="153" spans="1:5" ht="16" thickBot="1">
      <c r="A153" s="48">
        <v>12</v>
      </c>
      <c r="B153" s="48">
        <v>3348</v>
      </c>
      <c r="C153" s="69" t="s">
        <v>160</v>
      </c>
      <c r="D153" s="70">
        <v>2026</v>
      </c>
      <c r="E153" s="70">
        <v>2027</v>
      </c>
    </row>
    <row r="154" spans="1:5" ht="16" thickBot="1">
      <c r="A154" s="48">
        <v>11</v>
      </c>
      <c r="B154" s="48">
        <v>3375</v>
      </c>
      <c r="C154" s="69" t="s">
        <v>161</v>
      </c>
      <c r="D154" s="70">
        <v>2036</v>
      </c>
      <c r="E154" s="70">
        <v>2035</v>
      </c>
    </row>
    <row r="155" spans="1:5" ht="16" thickBot="1">
      <c r="A155" s="48">
        <v>7</v>
      </c>
      <c r="B155" s="48">
        <v>3420</v>
      </c>
      <c r="C155" s="69" t="s">
        <v>162</v>
      </c>
      <c r="D155" s="70">
        <v>2030</v>
      </c>
      <c r="E155" s="70">
        <v>2029</v>
      </c>
    </row>
    <row r="156" spans="1:5" ht="16" thickBot="1">
      <c r="A156" s="48">
        <v>13</v>
      </c>
      <c r="B156" s="48">
        <v>3465</v>
      </c>
      <c r="C156" s="69" t="s">
        <v>163</v>
      </c>
      <c r="D156" s="70">
        <v>2027</v>
      </c>
      <c r="E156" s="70">
        <v>2033</v>
      </c>
    </row>
    <row r="157" spans="1:5" ht="16" thickBot="1">
      <c r="A157" s="48">
        <v>5</v>
      </c>
      <c r="B157" s="48">
        <v>3537</v>
      </c>
      <c r="C157" s="69" t="s">
        <v>164</v>
      </c>
      <c r="D157" s="70">
        <v>2030</v>
      </c>
      <c r="E157" s="70">
        <v>2028</v>
      </c>
    </row>
    <row r="158" spans="1:5" ht="16" thickBot="1">
      <c r="A158" s="48">
        <v>12</v>
      </c>
      <c r="B158" s="48">
        <v>3555</v>
      </c>
      <c r="C158" s="69" t="s">
        <v>165</v>
      </c>
      <c r="D158" s="70">
        <v>2029</v>
      </c>
      <c r="E158" s="70">
        <v>0</v>
      </c>
    </row>
    <row r="159" spans="1:5" ht="16" thickBot="1">
      <c r="A159" s="48">
        <v>12</v>
      </c>
      <c r="B159" s="48">
        <v>3600</v>
      </c>
      <c r="C159" s="69" t="s">
        <v>166</v>
      </c>
      <c r="D159" s="70">
        <v>2027</v>
      </c>
      <c r="E159" s="70">
        <v>2012</v>
      </c>
    </row>
    <row r="160" spans="1:5" ht="16" thickBot="1">
      <c r="A160" s="48">
        <v>13</v>
      </c>
      <c r="B160" s="48">
        <v>3609</v>
      </c>
      <c r="C160" s="69" t="s">
        <v>167</v>
      </c>
      <c r="D160" s="70">
        <v>2027</v>
      </c>
      <c r="E160" s="70">
        <v>2033</v>
      </c>
    </row>
    <row r="161" spans="1:5" ht="16" thickBot="1">
      <c r="A161" s="48">
        <v>13</v>
      </c>
      <c r="B161" s="48">
        <v>3645</v>
      </c>
      <c r="C161" s="69" t="s">
        <v>168</v>
      </c>
      <c r="D161" s="70">
        <v>2026</v>
      </c>
      <c r="E161" s="70">
        <v>2033</v>
      </c>
    </row>
    <row r="162" spans="1:5" ht="16" thickBot="1">
      <c r="A162" s="48">
        <v>10</v>
      </c>
      <c r="B162" s="48">
        <v>3715</v>
      </c>
      <c r="C162" s="69" t="s">
        <v>169</v>
      </c>
      <c r="D162" s="70">
        <v>2026</v>
      </c>
      <c r="E162" s="70">
        <v>2035</v>
      </c>
    </row>
    <row r="163" spans="1:5" ht="16" thickBot="1">
      <c r="A163" s="48">
        <v>10</v>
      </c>
      <c r="B163" s="48">
        <v>3744</v>
      </c>
      <c r="C163" s="69" t="s">
        <v>170</v>
      </c>
      <c r="D163" s="70">
        <v>2026</v>
      </c>
      <c r="E163" s="70">
        <v>2035</v>
      </c>
    </row>
    <row r="164" spans="1:5" ht="16" thickBot="1">
      <c r="A164" s="48">
        <v>13</v>
      </c>
      <c r="B164" s="48">
        <v>3798</v>
      </c>
      <c r="C164" s="69" t="s">
        <v>171</v>
      </c>
      <c r="D164" s="70">
        <v>2027</v>
      </c>
      <c r="E164" s="70">
        <v>0</v>
      </c>
    </row>
    <row r="165" spans="1:5" ht="16" thickBot="1">
      <c r="A165" s="48">
        <v>10</v>
      </c>
      <c r="B165" s="48">
        <v>3816</v>
      </c>
      <c r="C165" s="69" t="s">
        <v>172</v>
      </c>
      <c r="D165" s="70">
        <v>2031</v>
      </c>
      <c r="E165" s="70">
        <v>2026</v>
      </c>
    </row>
    <row r="166" spans="1:5" ht="16" thickBot="1">
      <c r="A166" s="48">
        <v>9</v>
      </c>
      <c r="B166" s="48">
        <v>3841</v>
      </c>
      <c r="C166" s="69" t="s">
        <v>173</v>
      </c>
      <c r="D166" s="70">
        <v>2028</v>
      </c>
      <c r="E166" s="70">
        <v>2035</v>
      </c>
    </row>
    <row r="167" spans="1:5" ht="16" thickBot="1">
      <c r="A167" s="48">
        <v>11</v>
      </c>
      <c r="B167" s="48">
        <v>3906</v>
      </c>
      <c r="C167" s="69" t="s">
        <v>174</v>
      </c>
      <c r="D167" s="70">
        <v>2026</v>
      </c>
      <c r="E167" s="70">
        <v>2035</v>
      </c>
    </row>
    <row r="168" spans="1:5" ht="16" thickBot="1">
      <c r="A168" s="48">
        <v>11</v>
      </c>
      <c r="B168" s="48">
        <v>3942</v>
      </c>
      <c r="C168" s="69" t="s">
        <v>175</v>
      </c>
      <c r="D168" s="70">
        <v>2029</v>
      </c>
      <c r="E168" s="70">
        <v>2034</v>
      </c>
    </row>
    <row r="169" spans="1:5" ht="16" thickBot="1">
      <c r="A169" s="48">
        <v>5</v>
      </c>
      <c r="B169" s="48">
        <v>4023</v>
      </c>
      <c r="C169" s="69" t="s">
        <v>379</v>
      </c>
      <c r="D169" s="70">
        <v>2026</v>
      </c>
      <c r="E169" s="70">
        <v>2032</v>
      </c>
    </row>
    <row r="170" spans="1:5" ht="16" thickBot="1">
      <c r="A170" s="48">
        <v>12</v>
      </c>
      <c r="B170" s="48">
        <v>4033</v>
      </c>
      <c r="C170" s="69" t="s">
        <v>176</v>
      </c>
      <c r="D170" s="70">
        <v>2026</v>
      </c>
      <c r="E170" s="70">
        <v>2011</v>
      </c>
    </row>
    <row r="171" spans="1:5" ht="16" thickBot="1">
      <c r="A171" s="48">
        <v>9</v>
      </c>
      <c r="B171" s="48">
        <v>4041</v>
      </c>
      <c r="C171" s="69" t="s">
        <v>177</v>
      </c>
      <c r="D171" s="70">
        <v>2031</v>
      </c>
      <c r="E171" s="70">
        <v>2027</v>
      </c>
    </row>
    <row r="172" spans="1:5" ht="16" thickBot="1">
      <c r="A172" s="48">
        <v>1</v>
      </c>
      <c r="B172" s="48">
        <v>4043</v>
      </c>
      <c r="C172" s="69" t="s">
        <v>178</v>
      </c>
      <c r="D172" s="70">
        <v>2031</v>
      </c>
      <c r="E172" s="70">
        <v>2033</v>
      </c>
    </row>
    <row r="173" spans="1:5" ht="16" thickBot="1">
      <c r="A173" s="48">
        <v>12</v>
      </c>
      <c r="B173" s="48">
        <v>4068</v>
      </c>
      <c r="C173" s="69" t="s">
        <v>393</v>
      </c>
      <c r="D173" s="70">
        <v>2029</v>
      </c>
      <c r="E173" s="70">
        <v>2029</v>
      </c>
    </row>
    <row r="174" spans="1:5" ht="16" thickBot="1">
      <c r="A174" s="48">
        <v>10</v>
      </c>
      <c r="B174" s="48">
        <v>4086</v>
      </c>
      <c r="C174" s="69" t="s">
        <v>380</v>
      </c>
      <c r="D174" s="70">
        <v>2030</v>
      </c>
      <c r="E174" s="70">
        <v>2035</v>
      </c>
    </row>
    <row r="175" spans="1:5" ht="16" thickBot="1">
      <c r="A175" s="48">
        <v>7</v>
      </c>
      <c r="B175" s="48">
        <v>4104</v>
      </c>
      <c r="C175" s="69" t="s">
        <v>179</v>
      </c>
      <c r="D175" s="70">
        <v>2031</v>
      </c>
      <c r="E175" s="70">
        <v>2035</v>
      </c>
    </row>
    <row r="176" spans="1:5" ht="16" thickBot="1">
      <c r="A176" s="48">
        <v>11</v>
      </c>
      <c r="B176" s="48">
        <v>4122</v>
      </c>
      <c r="C176" s="69" t="s">
        <v>180</v>
      </c>
      <c r="D176" s="70">
        <v>2027</v>
      </c>
      <c r="E176" s="70">
        <v>2033</v>
      </c>
    </row>
    <row r="177" spans="1:5" ht="16" thickBot="1">
      <c r="A177" s="48">
        <v>7</v>
      </c>
      <c r="B177" s="48">
        <v>4131</v>
      </c>
      <c r="C177" s="69" t="s">
        <v>181</v>
      </c>
      <c r="D177" s="70">
        <v>2029</v>
      </c>
      <c r="E177" s="70">
        <v>2029</v>
      </c>
    </row>
    <row r="178" spans="1:5" ht="16" thickBot="1">
      <c r="A178" s="48">
        <v>15</v>
      </c>
      <c r="B178" s="48">
        <v>4203</v>
      </c>
      <c r="C178" s="69" t="s">
        <v>182</v>
      </c>
      <c r="D178" s="70">
        <v>2030</v>
      </c>
      <c r="E178" s="70">
        <v>2032</v>
      </c>
    </row>
    <row r="179" spans="1:5" ht="16" thickBot="1">
      <c r="A179" s="48">
        <v>11</v>
      </c>
      <c r="B179" s="48">
        <v>4212</v>
      </c>
      <c r="C179" s="69" t="s">
        <v>183</v>
      </c>
      <c r="D179" s="70">
        <v>2028</v>
      </c>
      <c r="E179" s="70">
        <v>0</v>
      </c>
    </row>
    <row r="180" spans="1:5" ht="16" thickBot="1">
      <c r="A180" s="48">
        <v>1</v>
      </c>
      <c r="B180" s="48">
        <v>4419</v>
      </c>
      <c r="C180" s="69" t="s">
        <v>381</v>
      </c>
      <c r="D180" s="70">
        <v>2029</v>
      </c>
      <c r="E180" s="70">
        <v>2032</v>
      </c>
    </row>
    <row r="181" spans="1:5" ht="16" thickBot="1">
      <c r="A181" s="48">
        <v>10</v>
      </c>
      <c r="B181" s="48">
        <v>4269</v>
      </c>
      <c r="C181" s="69" t="s">
        <v>185</v>
      </c>
      <c r="D181" s="70">
        <v>2029</v>
      </c>
      <c r="E181" s="70">
        <v>2026</v>
      </c>
    </row>
    <row r="182" spans="1:5" ht="16" thickBot="1">
      <c r="A182" s="48">
        <v>10</v>
      </c>
      <c r="B182" s="48">
        <v>4271</v>
      </c>
      <c r="C182" s="69" t="s">
        <v>184</v>
      </c>
      <c r="D182" s="70">
        <v>2029</v>
      </c>
      <c r="E182" s="70">
        <v>2031</v>
      </c>
    </row>
    <row r="183" spans="1:5" ht="16" thickBot="1">
      <c r="A183" s="48">
        <v>13</v>
      </c>
      <c r="B183" s="48">
        <v>4356</v>
      </c>
      <c r="C183" s="69" t="s">
        <v>186</v>
      </c>
      <c r="D183" s="70">
        <v>2028</v>
      </c>
      <c r="E183" s="70">
        <v>2036</v>
      </c>
    </row>
    <row r="184" spans="1:5" ht="16" thickBot="1">
      <c r="A184" s="48">
        <v>12</v>
      </c>
      <c r="B184" s="48">
        <v>4149</v>
      </c>
      <c r="C184" s="69" t="s">
        <v>382</v>
      </c>
      <c r="D184" s="70">
        <v>2028</v>
      </c>
      <c r="E184" s="70">
        <v>2011</v>
      </c>
    </row>
    <row r="185" spans="1:5" ht="16" thickBot="1">
      <c r="A185" s="48">
        <v>7</v>
      </c>
      <c r="B185" s="48">
        <v>4437</v>
      </c>
      <c r="C185" s="69" t="s">
        <v>187</v>
      </c>
      <c r="D185" s="70">
        <v>2026</v>
      </c>
      <c r="E185" s="70">
        <v>2035</v>
      </c>
    </row>
    <row r="186" spans="1:5" ht="16" thickBot="1">
      <c r="A186" s="48">
        <v>10</v>
      </c>
      <c r="B186" s="48">
        <v>4446</v>
      </c>
      <c r="C186" s="69" t="s">
        <v>188</v>
      </c>
      <c r="D186" s="70">
        <v>2027</v>
      </c>
      <c r="E186" s="70">
        <v>2028</v>
      </c>
    </row>
    <row r="187" spans="1:5" ht="16" thickBot="1">
      <c r="A187" s="48">
        <v>15</v>
      </c>
      <c r="B187" s="48">
        <v>4491</v>
      </c>
      <c r="C187" s="69" t="s">
        <v>189</v>
      </c>
      <c r="D187" s="70">
        <v>2027</v>
      </c>
      <c r="E187" s="70">
        <v>0</v>
      </c>
    </row>
    <row r="188" spans="1:5" ht="16" thickBot="1">
      <c r="A188" s="48">
        <v>13</v>
      </c>
      <c r="B188" s="48">
        <v>4505</v>
      </c>
      <c r="C188" s="69" t="s">
        <v>190</v>
      </c>
      <c r="D188" s="70">
        <v>2026</v>
      </c>
      <c r="E188" s="70">
        <v>2030</v>
      </c>
    </row>
    <row r="189" spans="1:5" ht="16" thickBot="1">
      <c r="A189" s="48">
        <v>15</v>
      </c>
      <c r="B189" s="48">
        <v>4509</v>
      </c>
      <c r="C189" s="69" t="s">
        <v>191</v>
      </c>
      <c r="D189" s="70">
        <v>2030</v>
      </c>
      <c r="E189" s="70">
        <v>0</v>
      </c>
    </row>
    <row r="190" spans="1:5" ht="16" thickBot="1">
      <c r="A190" s="48">
        <v>15</v>
      </c>
      <c r="B190" s="48">
        <v>4518</v>
      </c>
      <c r="C190" s="69" t="s">
        <v>192</v>
      </c>
      <c r="D190" s="70">
        <v>2026</v>
      </c>
      <c r="E190" s="70">
        <v>2032</v>
      </c>
    </row>
    <row r="191" spans="1:5" ht="16" thickBot="1">
      <c r="A191" s="48">
        <v>13</v>
      </c>
      <c r="B191" s="48">
        <v>4527</v>
      </c>
      <c r="C191" s="69" t="s">
        <v>193</v>
      </c>
      <c r="D191" s="70">
        <v>2028</v>
      </c>
      <c r="E191" s="70">
        <v>2035</v>
      </c>
    </row>
    <row r="192" spans="1:5" ht="16" thickBot="1">
      <c r="A192" s="48">
        <v>15</v>
      </c>
      <c r="B192" s="48">
        <v>4536</v>
      </c>
      <c r="C192" s="69" t="s">
        <v>194</v>
      </c>
      <c r="D192" s="70">
        <v>2026</v>
      </c>
      <c r="E192" s="70">
        <v>2030</v>
      </c>
    </row>
    <row r="193" spans="1:5" ht="16" thickBot="1">
      <c r="A193" s="48">
        <v>10</v>
      </c>
      <c r="B193" s="48">
        <v>4554</v>
      </c>
      <c r="C193" s="69" t="s">
        <v>195</v>
      </c>
      <c r="D193" s="70">
        <v>2026</v>
      </c>
      <c r="E193" s="70">
        <v>2031</v>
      </c>
    </row>
    <row r="194" spans="1:5" ht="16" thickBot="1">
      <c r="A194" s="48">
        <v>13</v>
      </c>
      <c r="B194" s="48">
        <v>4572</v>
      </c>
      <c r="C194" s="69" t="s">
        <v>196</v>
      </c>
      <c r="D194" s="70">
        <v>2031</v>
      </c>
      <c r="E194" s="70">
        <v>0</v>
      </c>
    </row>
    <row r="195" spans="1:5" ht="16" thickBot="1">
      <c r="A195" s="48">
        <v>9</v>
      </c>
      <c r="B195" s="48">
        <v>4581</v>
      </c>
      <c r="C195" s="69" t="s">
        <v>197</v>
      </c>
      <c r="D195" s="70">
        <v>2028</v>
      </c>
      <c r="E195" s="70">
        <v>2030</v>
      </c>
    </row>
    <row r="196" spans="1:5" ht="16" thickBot="1">
      <c r="A196" s="48">
        <v>7</v>
      </c>
      <c r="B196" s="48">
        <v>4599</v>
      </c>
      <c r="C196" s="69" t="s">
        <v>198</v>
      </c>
      <c r="D196" s="70">
        <v>2029</v>
      </c>
      <c r="E196" s="70">
        <v>2032</v>
      </c>
    </row>
    <row r="197" spans="1:5" ht="16" thickBot="1">
      <c r="A197" s="48">
        <v>11</v>
      </c>
      <c r="B197" s="48">
        <v>4617</v>
      </c>
      <c r="C197" s="69" t="s">
        <v>199</v>
      </c>
      <c r="D197" s="70">
        <v>2026</v>
      </c>
      <c r="E197" s="70">
        <v>2027</v>
      </c>
    </row>
    <row r="198" spans="1:5" ht="16" thickBot="1">
      <c r="A198" s="48">
        <v>1</v>
      </c>
      <c r="B198" s="48">
        <v>4662</v>
      </c>
      <c r="C198" s="69" t="s">
        <v>200</v>
      </c>
      <c r="D198" s="70">
        <v>2031</v>
      </c>
      <c r="E198" s="70">
        <v>0</v>
      </c>
    </row>
    <row r="199" spans="1:5" ht="16" thickBot="1">
      <c r="A199" s="48">
        <v>15</v>
      </c>
      <c r="B199" s="48">
        <v>4689</v>
      </c>
      <c r="C199" s="69" t="s">
        <v>201</v>
      </c>
      <c r="D199" s="70">
        <v>2026</v>
      </c>
      <c r="E199" s="70">
        <v>2034</v>
      </c>
    </row>
    <row r="200" spans="1:5" ht="16" thickBot="1">
      <c r="A200" s="48">
        <v>5</v>
      </c>
      <c r="B200" s="48">
        <v>4644</v>
      </c>
      <c r="C200" s="69" t="s">
        <v>202</v>
      </c>
      <c r="D200" s="70">
        <v>2027</v>
      </c>
      <c r="E200" s="70">
        <v>2029</v>
      </c>
    </row>
    <row r="201" spans="1:5" ht="16" thickBot="1">
      <c r="A201" s="48">
        <v>11</v>
      </c>
      <c r="B201" s="48">
        <v>4725</v>
      </c>
      <c r="C201" s="69" t="s">
        <v>203</v>
      </c>
      <c r="D201" s="70">
        <v>2027</v>
      </c>
      <c r="E201" s="70">
        <v>2035</v>
      </c>
    </row>
    <row r="202" spans="1:5" ht="16" thickBot="1">
      <c r="A202" s="48">
        <v>13</v>
      </c>
      <c r="B202" s="48">
        <v>2673</v>
      </c>
      <c r="C202" s="69" t="s">
        <v>204</v>
      </c>
      <c r="D202" s="70">
        <v>2027</v>
      </c>
      <c r="E202" s="70">
        <v>2033</v>
      </c>
    </row>
    <row r="203" spans="1:5" ht="16" thickBot="1">
      <c r="A203" s="48">
        <v>7</v>
      </c>
      <c r="B203" s="48">
        <v>153</v>
      </c>
      <c r="C203" s="69" t="s">
        <v>205</v>
      </c>
      <c r="D203" s="70">
        <v>2027</v>
      </c>
      <c r="E203" s="70">
        <v>2025</v>
      </c>
    </row>
    <row r="204" spans="1:5" ht="16" thickBot="1">
      <c r="A204" s="48">
        <v>10</v>
      </c>
      <c r="B204" s="48">
        <v>3691</v>
      </c>
      <c r="C204" s="69" t="s">
        <v>206</v>
      </c>
      <c r="D204" s="70">
        <v>2030</v>
      </c>
      <c r="E204" s="70">
        <v>2034</v>
      </c>
    </row>
    <row r="205" spans="1:5" ht="16" thickBot="1">
      <c r="A205" s="48">
        <v>1</v>
      </c>
      <c r="B205" s="48">
        <v>4774</v>
      </c>
      <c r="C205" s="69" t="s">
        <v>383</v>
      </c>
      <c r="D205" s="70">
        <v>2026</v>
      </c>
      <c r="E205" s="70">
        <v>2032</v>
      </c>
    </row>
    <row r="206" spans="1:5" ht="16" thickBot="1">
      <c r="A206" s="48">
        <v>7</v>
      </c>
      <c r="B206" s="48">
        <v>873</v>
      </c>
      <c r="C206" s="69" t="s">
        <v>207</v>
      </c>
      <c r="D206" s="70">
        <v>2027</v>
      </c>
      <c r="E206" s="70">
        <v>2028</v>
      </c>
    </row>
    <row r="207" spans="1:5" ht="16" thickBot="1">
      <c r="A207" s="48">
        <v>5</v>
      </c>
      <c r="B207" s="48">
        <v>4778</v>
      </c>
      <c r="C207" s="69" t="s">
        <v>208</v>
      </c>
      <c r="D207" s="70">
        <v>2027</v>
      </c>
      <c r="E207" s="70">
        <v>2012</v>
      </c>
    </row>
    <row r="208" spans="1:5" ht="16" thickBot="1">
      <c r="A208" s="48">
        <v>10</v>
      </c>
      <c r="B208" s="48">
        <v>4777</v>
      </c>
      <c r="C208" s="69" t="s">
        <v>209</v>
      </c>
      <c r="D208" s="70">
        <v>2028</v>
      </c>
      <c r="E208" s="70">
        <v>2035</v>
      </c>
    </row>
    <row r="209" spans="1:5" ht="16" thickBot="1">
      <c r="A209" s="48">
        <v>15</v>
      </c>
      <c r="B209" s="48">
        <v>4776</v>
      </c>
      <c r="C209" s="69" t="s">
        <v>210</v>
      </c>
      <c r="D209" s="70">
        <v>2030</v>
      </c>
      <c r="E209" s="70">
        <v>0</v>
      </c>
    </row>
    <row r="210" spans="1:5" ht="16" thickBot="1">
      <c r="A210" s="48">
        <v>11</v>
      </c>
      <c r="B210" s="48">
        <v>4779</v>
      </c>
      <c r="C210" s="69" t="s">
        <v>211</v>
      </c>
      <c r="D210" s="70">
        <v>2026</v>
      </c>
      <c r="E210" s="70">
        <v>2036</v>
      </c>
    </row>
    <row r="211" spans="1:5" ht="16" thickBot="1">
      <c r="A211" s="48">
        <v>9</v>
      </c>
      <c r="B211" s="48">
        <v>4784</v>
      </c>
      <c r="C211" s="69" t="s">
        <v>212</v>
      </c>
      <c r="D211" s="70">
        <v>2027</v>
      </c>
      <c r="E211" s="70">
        <v>2028</v>
      </c>
    </row>
    <row r="212" spans="1:5" ht="16" thickBot="1">
      <c r="A212" s="48">
        <v>7</v>
      </c>
      <c r="B212" s="48">
        <v>4785</v>
      </c>
      <c r="C212" s="69" t="s">
        <v>384</v>
      </c>
      <c r="D212" s="70">
        <v>2030</v>
      </c>
      <c r="E212" s="70">
        <v>2005</v>
      </c>
    </row>
    <row r="213" spans="1:5" ht="16" thickBot="1">
      <c r="A213" s="48">
        <v>5</v>
      </c>
      <c r="B213" s="48">
        <v>333</v>
      </c>
      <c r="C213" s="69" t="s">
        <v>213</v>
      </c>
      <c r="D213" s="70">
        <v>2030</v>
      </c>
      <c r="E213" s="70">
        <v>2034</v>
      </c>
    </row>
    <row r="214" spans="1:5" ht="16" thickBot="1">
      <c r="A214" s="48">
        <v>9</v>
      </c>
      <c r="B214" s="48">
        <v>4773</v>
      </c>
      <c r="C214" s="69" t="s">
        <v>214</v>
      </c>
      <c r="D214" s="70">
        <v>2031</v>
      </c>
      <c r="E214" s="70">
        <v>2033</v>
      </c>
    </row>
    <row r="215" spans="1:5" ht="16" thickBot="1">
      <c r="A215" s="48">
        <v>7</v>
      </c>
      <c r="B215" s="48">
        <v>4788</v>
      </c>
      <c r="C215" s="69" t="s">
        <v>215</v>
      </c>
      <c r="D215" s="70">
        <v>2030</v>
      </c>
      <c r="E215" s="70">
        <v>2027</v>
      </c>
    </row>
    <row r="216" spans="1:5" ht="16" thickBot="1">
      <c r="A216" s="48">
        <v>11</v>
      </c>
      <c r="B216" s="48">
        <v>4797</v>
      </c>
      <c r="C216" s="69" t="s">
        <v>216</v>
      </c>
      <c r="D216" s="70">
        <v>2029</v>
      </c>
      <c r="E216" s="70">
        <v>2032</v>
      </c>
    </row>
    <row r="217" spans="1:5" ht="16" thickBot="1">
      <c r="A217" s="48">
        <v>12</v>
      </c>
      <c r="B217" s="48">
        <v>4860</v>
      </c>
      <c r="C217" s="69" t="s">
        <v>489</v>
      </c>
      <c r="D217" s="70">
        <v>2026</v>
      </c>
      <c r="E217" s="70">
        <v>2033</v>
      </c>
    </row>
    <row r="218" spans="1:5" ht="16" thickBot="1">
      <c r="A218" s="48">
        <v>1</v>
      </c>
      <c r="B218" s="48">
        <v>4869</v>
      </c>
      <c r="C218" s="69" t="s">
        <v>217</v>
      </c>
      <c r="D218" s="70">
        <v>2028</v>
      </c>
      <c r="E218" s="70">
        <v>2030</v>
      </c>
    </row>
    <row r="219" spans="1:5" ht="16" thickBot="1">
      <c r="A219" s="48">
        <v>11</v>
      </c>
      <c r="B219" s="48">
        <v>4878</v>
      </c>
      <c r="C219" s="69" t="s">
        <v>218</v>
      </c>
      <c r="D219" s="70">
        <v>2031</v>
      </c>
      <c r="E219" s="70">
        <v>2028</v>
      </c>
    </row>
    <row r="220" spans="1:5" ht="16" thickBot="1">
      <c r="A220" s="48">
        <v>5</v>
      </c>
      <c r="B220" s="48">
        <v>4890</v>
      </c>
      <c r="C220" s="69" t="s">
        <v>219</v>
      </c>
      <c r="D220" s="70">
        <v>2027</v>
      </c>
      <c r="E220" s="70">
        <v>0</v>
      </c>
    </row>
    <row r="221" spans="1:5" ht="16" thickBot="1">
      <c r="A221" s="48">
        <v>10</v>
      </c>
      <c r="B221" s="48">
        <v>4905</v>
      </c>
      <c r="C221" s="69" t="s">
        <v>385</v>
      </c>
      <c r="D221" s="70">
        <v>2028</v>
      </c>
      <c r="E221" s="70">
        <v>2028</v>
      </c>
    </row>
    <row r="222" spans="1:5" ht="16" thickBot="1">
      <c r="A222" s="48">
        <v>13</v>
      </c>
      <c r="B222" s="48">
        <v>4978</v>
      </c>
      <c r="C222" s="69" t="s">
        <v>220</v>
      </c>
      <c r="D222" s="70">
        <v>2026</v>
      </c>
      <c r="E222" s="70">
        <v>2033</v>
      </c>
    </row>
    <row r="223" spans="1:5" ht="16" thickBot="1">
      <c r="A223" s="48">
        <v>7</v>
      </c>
      <c r="B223" s="48">
        <v>4995</v>
      </c>
      <c r="C223" s="69" t="s">
        <v>221</v>
      </c>
      <c r="D223" s="70">
        <v>2026</v>
      </c>
      <c r="E223" s="70">
        <v>2031</v>
      </c>
    </row>
    <row r="224" spans="1:5" ht="16" thickBot="1">
      <c r="A224" s="48">
        <v>15</v>
      </c>
      <c r="B224" s="48">
        <v>5013</v>
      </c>
      <c r="C224" s="69" t="s">
        <v>222</v>
      </c>
      <c r="D224" s="70">
        <v>2031</v>
      </c>
      <c r="E224" s="70">
        <v>2034</v>
      </c>
    </row>
    <row r="225" spans="1:5" ht="16" thickBot="1">
      <c r="A225" s="48">
        <v>15</v>
      </c>
      <c r="B225" s="48">
        <v>5049</v>
      </c>
      <c r="C225" s="69" t="s">
        <v>223</v>
      </c>
      <c r="D225" s="70">
        <v>2026</v>
      </c>
      <c r="E225" s="70">
        <v>2031</v>
      </c>
    </row>
    <row r="226" spans="1:5" ht="16" thickBot="1">
      <c r="A226" s="48">
        <v>11</v>
      </c>
      <c r="B226" s="48">
        <v>5121</v>
      </c>
      <c r="C226" s="69" t="s">
        <v>225</v>
      </c>
      <c r="D226" s="70">
        <v>2030</v>
      </c>
      <c r="E226" s="70">
        <v>2032</v>
      </c>
    </row>
    <row r="227" spans="1:5" ht="16" thickBot="1">
      <c r="A227" s="48">
        <v>5</v>
      </c>
      <c r="B227" s="48">
        <v>5139</v>
      </c>
      <c r="C227" s="69" t="s">
        <v>226</v>
      </c>
      <c r="D227" s="70">
        <v>2026</v>
      </c>
      <c r="E227" s="70">
        <v>2028</v>
      </c>
    </row>
    <row r="228" spans="1:5" ht="16" thickBot="1">
      <c r="A228" s="48">
        <v>11</v>
      </c>
      <c r="B228" s="48">
        <v>5319</v>
      </c>
      <c r="C228" s="69" t="s">
        <v>224</v>
      </c>
      <c r="D228" s="70">
        <v>2028</v>
      </c>
      <c r="E228" s="70">
        <v>2036</v>
      </c>
    </row>
    <row r="229" spans="1:5" ht="16" thickBot="1">
      <c r="A229" s="48">
        <v>15</v>
      </c>
      <c r="B229" s="48">
        <v>5163</v>
      </c>
      <c r="C229" s="69" t="s">
        <v>227</v>
      </c>
      <c r="D229" s="70">
        <v>2026</v>
      </c>
      <c r="E229" s="70">
        <v>2031</v>
      </c>
    </row>
    <row r="230" spans="1:5" ht="16" thickBot="1">
      <c r="A230" s="48">
        <v>11</v>
      </c>
      <c r="B230" s="48">
        <v>5166</v>
      </c>
      <c r="C230" s="69" t="s">
        <v>228</v>
      </c>
      <c r="D230" s="70">
        <v>2031</v>
      </c>
      <c r="E230" s="70">
        <v>2029</v>
      </c>
    </row>
    <row r="231" spans="1:5" ht="16" thickBot="1">
      <c r="A231" s="48">
        <v>11</v>
      </c>
      <c r="B231" s="48">
        <v>5184</v>
      </c>
      <c r="C231" s="69" t="s">
        <v>229</v>
      </c>
      <c r="D231" s="70">
        <v>2030</v>
      </c>
      <c r="E231" s="70">
        <v>2028</v>
      </c>
    </row>
    <row r="232" spans="1:5" ht="16" thickBot="1">
      <c r="A232" s="48">
        <v>9</v>
      </c>
      <c r="B232" s="48">
        <v>5250</v>
      </c>
      <c r="C232" s="69" t="s">
        <v>230</v>
      </c>
      <c r="D232" s="70">
        <v>2027</v>
      </c>
      <c r="E232" s="70">
        <v>2028</v>
      </c>
    </row>
    <row r="233" spans="1:5" ht="16" thickBot="1">
      <c r="A233" s="48">
        <v>11</v>
      </c>
      <c r="B233" s="48">
        <v>5256</v>
      </c>
      <c r="C233" s="69" t="s">
        <v>231</v>
      </c>
      <c r="D233" s="70">
        <v>2026</v>
      </c>
      <c r="E233" s="70">
        <v>2031</v>
      </c>
    </row>
    <row r="234" spans="1:5" ht="16" thickBot="1">
      <c r="A234" s="48">
        <v>5</v>
      </c>
      <c r="B234" s="48">
        <v>5283</v>
      </c>
      <c r="C234" s="69" t="s">
        <v>232</v>
      </c>
      <c r="D234" s="70">
        <v>2029</v>
      </c>
      <c r="E234" s="70">
        <v>2032</v>
      </c>
    </row>
    <row r="235" spans="1:5" ht="16" thickBot="1">
      <c r="A235" s="48">
        <v>1</v>
      </c>
      <c r="B235" s="48">
        <v>5310</v>
      </c>
      <c r="C235" s="69" t="s">
        <v>233</v>
      </c>
      <c r="D235" s="70">
        <v>2029</v>
      </c>
      <c r="E235" s="70">
        <v>2032</v>
      </c>
    </row>
    <row r="236" spans="1:5" ht="16" thickBot="1">
      <c r="A236" s="48">
        <v>13</v>
      </c>
      <c r="B236" s="48">
        <v>5463</v>
      </c>
      <c r="C236" s="69" t="s">
        <v>234</v>
      </c>
      <c r="D236" s="70">
        <v>2029</v>
      </c>
      <c r="E236" s="70">
        <v>2030</v>
      </c>
    </row>
    <row r="237" spans="1:5" ht="16" thickBot="1">
      <c r="A237" s="48">
        <v>12</v>
      </c>
      <c r="B237" s="48">
        <v>5486</v>
      </c>
      <c r="C237" s="69" t="s">
        <v>235</v>
      </c>
      <c r="D237" s="70">
        <v>2031</v>
      </c>
      <c r="E237" s="70">
        <v>2013</v>
      </c>
    </row>
    <row r="238" spans="1:5" ht="16" thickBot="1">
      <c r="A238" s="48">
        <v>1</v>
      </c>
      <c r="B238" s="48">
        <v>5508</v>
      </c>
      <c r="C238" s="69" t="s">
        <v>236</v>
      </c>
      <c r="D238" s="70">
        <v>2029</v>
      </c>
      <c r="E238" s="70">
        <v>2026</v>
      </c>
    </row>
    <row r="239" spans="1:5" ht="16" thickBot="1">
      <c r="A239" s="48">
        <v>12</v>
      </c>
      <c r="B239" s="48">
        <v>1975</v>
      </c>
      <c r="C239" s="69" t="s">
        <v>237</v>
      </c>
      <c r="D239" s="70">
        <v>2026</v>
      </c>
      <c r="E239" s="70">
        <v>2029</v>
      </c>
    </row>
    <row r="240" spans="1:5" ht="16" thickBot="1">
      <c r="A240" s="48">
        <v>13</v>
      </c>
      <c r="B240" s="48">
        <v>4824</v>
      </c>
      <c r="C240" s="69" t="s">
        <v>238</v>
      </c>
      <c r="D240" s="70">
        <v>2030</v>
      </c>
      <c r="E240" s="70">
        <v>0</v>
      </c>
    </row>
    <row r="241" spans="1:5" ht="16" thickBot="1">
      <c r="A241" s="48">
        <v>12</v>
      </c>
      <c r="B241" s="48">
        <v>5607</v>
      </c>
      <c r="C241" s="69" t="s">
        <v>239</v>
      </c>
      <c r="D241" s="70">
        <v>2026</v>
      </c>
      <c r="E241" s="70">
        <v>2034</v>
      </c>
    </row>
    <row r="242" spans="1:5" ht="16" thickBot="1">
      <c r="A242" s="48">
        <v>11</v>
      </c>
      <c r="B242" s="48">
        <v>5643</v>
      </c>
      <c r="C242" s="69" t="s">
        <v>240</v>
      </c>
      <c r="D242" s="70">
        <v>2029</v>
      </c>
      <c r="E242" s="70">
        <v>2027</v>
      </c>
    </row>
    <row r="243" spans="1:5" ht="16" thickBot="1">
      <c r="A243" s="48">
        <v>7</v>
      </c>
      <c r="B243" s="48">
        <v>5697</v>
      </c>
      <c r="C243" s="69" t="s">
        <v>386</v>
      </c>
      <c r="D243" s="70">
        <v>2030</v>
      </c>
      <c r="E243" s="70">
        <v>2034</v>
      </c>
    </row>
    <row r="244" spans="1:5" ht="16" thickBot="1">
      <c r="A244" s="48">
        <v>5</v>
      </c>
      <c r="B244" s="48">
        <v>5724</v>
      </c>
      <c r="C244" s="69" t="s">
        <v>241</v>
      </c>
      <c r="D244" s="70">
        <v>2034</v>
      </c>
      <c r="E244" s="70">
        <v>2034</v>
      </c>
    </row>
    <row r="245" spans="1:5" ht="16" thickBot="1">
      <c r="A245" s="48">
        <v>11</v>
      </c>
      <c r="B245" s="48">
        <v>5805</v>
      </c>
      <c r="C245" s="69" t="s">
        <v>242</v>
      </c>
      <c r="D245" s="70">
        <v>2026</v>
      </c>
      <c r="E245" s="70">
        <v>2036</v>
      </c>
    </row>
    <row r="246" spans="1:5" ht="16" thickBot="1">
      <c r="A246" s="48">
        <v>5</v>
      </c>
      <c r="B246" s="48">
        <v>5823</v>
      </c>
      <c r="C246" s="69" t="s">
        <v>243</v>
      </c>
      <c r="D246" s="70">
        <v>2029</v>
      </c>
      <c r="E246" s="70">
        <v>2028</v>
      </c>
    </row>
    <row r="247" spans="1:5" ht="16" thickBot="1">
      <c r="A247" s="48">
        <v>12</v>
      </c>
      <c r="B247" s="48">
        <v>5832</v>
      </c>
      <c r="C247" s="69" t="s">
        <v>244</v>
      </c>
      <c r="D247" s="70">
        <v>2027</v>
      </c>
      <c r="E247" s="70">
        <v>2035</v>
      </c>
    </row>
    <row r="248" spans="1:5" ht="16" thickBot="1">
      <c r="A248" s="48">
        <v>12</v>
      </c>
      <c r="B248" s="48">
        <v>5877</v>
      </c>
      <c r="C248" s="69" t="s">
        <v>245</v>
      </c>
      <c r="D248" s="70">
        <v>2031</v>
      </c>
      <c r="E248" s="70">
        <v>0</v>
      </c>
    </row>
    <row r="249" spans="1:5" ht="16" thickBot="1">
      <c r="A249" s="48">
        <v>15</v>
      </c>
      <c r="B249" s="48">
        <v>5895</v>
      </c>
      <c r="C249" s="69" t="s">
        <v>246</v>
      </c>
      <c r="D249" s="70">
        <v>2027</v>
      </c>
      <c r="E249" s="70">
        <v>0</v>
      </c>
    </row>
    <row r="250" spans="1:5" ht="16" thickBot="1">
      <c r="A250" s="48">
        <v>12</v>
      </c>
      <c r="B250" s="48">
        <v>5949</v>
      </c>
      <c r="C250" s="69" t="s">
        <v>247</v>
      </c>
      <c r="D250" s="70">
        <v>2028</v>
      </c>
      <c r="E250" s="70">
        <v>2026</v>
      </c>
    </row>
    <row r="251" spans="1:5" ht="16" thickBot="1">
      <c r="A251" s="48">
        <v>13</v>
      </c>
      <c r="B251" s="48">
        <v>5976</v>
      </c>
      <c r="C251" s="69" t="s">
        <v>248</v>
      </c>
      <c r="D251" s="70">
        <v>2029</v>
      </c>
      <c r="E251" s="70">
        <v>2027</v>
      </c>
    </row>
    <row r="252" spans="1:5" ht="16" thickBot="1">
      <c r="A252" s="48">
        <v>12</v>
      </c>
      <c r="B252" s="48">
        <v>5994</v>
      </c>
      <c r="C252" s="69" t="s">
        <v>249</v>
      </c>
      <c r="D252" s="70">
        <v>2029</v>
      </c>
      <c r="E252" s="70">
        <v>2026</v>
      </c>
    </row>
    <row r="253" spans="1:5" ht="16" thickBot="1">
      <c r="A253" s="48">
        <v>13</v>
      </c>
      <c r="B253" s="48">
        <v>6003</v>
      </c>
      <c r="C253" s="69" t="s">
        <v>250</v>
      </c>
      <c r="D253" s="70">
        <v>2031</v>
      </c>
      <c r="E253" s="70">
        <v>2027</v>
      </c>
    </row>
    <row r="254" spans="1:5" ht="16" thickBot="1">
      <c r="A254" s="48">
        <v>15</v>
      </c>
      <c r="B254" s="48">
        <v>6012</v>
      </c>
      <c r="C254" s="69" t="s">
        <v>251</v>
      </c>
      <c r="D254" s="70">
        <v>2029</v>
      </c>
      <c r="E254" s="70">
        <v>2036</v>
      </c>
    </row>
    <row r="255" spans="1:5" ht="16" thickBot="1">
      <c r="A255" s="48">
        <v>12</v>
      </c>
      <c r="B255" s="48">
        <v>6030</v>
      </c>
      <c r="C255" s="69" t="s">
        <v>252</v>
      </c>
      <c r="D255" s="70">
        <v>2029</v>
      </c>
      <c r="E255" s="70">
        <v>2028</v>
      </c>
    </row>
    <row r="256" spans="1:5" ht="16" thickBot="1">
      <c r="A256" s="48">
        <v>5</v>
      </c>
      <c r="B256" s="48">
        <v>6048</v>
      </c>
      <c r="C256" s="69" t="s">
        <v>253</v>
      </c>
      <c r="D256" s="70">
        <v>2028</v>
      </c>
      <c r="E256" s="70">
        <v>2034</v>
      </c>
    </row>
    <row r="257" spans="1:5" ht="16" thickBot="1">
      <c r="A257" s="48">
        <v>12</v>
      </c>
      <c r="B257" s="48">
        <v>6039</v>
      </c>
      <c r="C257" s="69" t="s">
        <v>254</v>
      </c>
      <c r="D257" s="70">
        <v>2031</v>
      </c>
      <c r="E257" s="70">
        <v>0</v>
      </c>
    </row>
    <row r="258" spans="1:5" ht="16" thickBot="1">
      <c r="A258" s="48">
        <v>10</v>
      </c>
      <c r="B258" s="48">
        <v>6093</v>
      </c>
      <c r="C258" s="69" t="s">
        <v>255</v>
      </c>
      <c r="D258" s="70">
        <v>2027</v>
      </c>
      <c r="E258" s="70">
        <v>2036</v>
      </c>
    </row>
    <row r="259" spans="1:5" ht="16" thickBot="1">
      <c r="A259" s="48">
        <v>5</v>
      </c>
      <c r="B259" s="48">
        <v>6091</v>
      </c>
      <c r="C259" s="69" t="s">
        <v>256</v>
      </c>
      <c r="D259" s="70">
        <v>2027</v>
      </c>
      <c r="E259" s="70">
        <v>2028</v>
      </c>
    </row>
    <row r="260" spans="1:5" ht="16" thickBot="1">
      <c r="A260" s="48">
        <v>5</v>
      </c>
      <c r="B260" s="48">
        <v>6095</v>
      </c>
      <c r="C260" s="69" t="s">
        <v>257</v>
      </c>
      <c r="D260" s="70">
        <v>2028</v>
      </c>
      <c r="E260" s="70">
        <v>2027</v>
      </c>
    </row>
    <row r="261" spans="1:5" ht="16" thickBot="1">
      <c r="A261" s="48">
        <v>12</v>
      </c>
      <c r="B261" s="48">
        <v>5157</v>
      </c>
      <c r="C261" s="69" t="s">
        <v>258</v>
      </c>
      <c r="D261" s="70">
        <v>2029</v>
      </c>
      <c r="E261" s="70">
        <v>2033</v>
      </c>
    </row>
    <row r="262" spans="1:5" ht="16" thickBot="1">
      <c r="A262" s="48">
        <v>13</v>
      </c>
      <c r="B262" s="48">
        <v>6097</v>
      </c>
      <c r="C262" s="69" t="s">
        <v>259</v>
      </c>
      <c r="D262" s="70">
        <v>2030</v>
      </c>
      <c r="E262" s="70">
        <v>0</v>
      </c>
    </row>
    <row r="263" spans="1:5" ht="16" thickBot="1">
      <c r="A263" s="48">
        <v>7</v>
      </c>
      <c r="B263" s="48">
        <v>6098</v>
      </c>
      <c r="C263" s="69" t="s">
        <v>387</v>
      </c>
      <c r="D263" s="70">
        <v>2027</v>
      </c>
      <c r="E263" s="70">
        <v>2014</v>
      </c>
    </row>
    <row r="264" spans="1:5" ht="16" thickBot="1">
      <c r="A264" s="48">
        <v>1</v>
      </c>
      <c r="B264" s="48">
        <v>6100</v>
      </c>
      <c r="C264" s="69" t="s">
        <v>260</v>
      </c>
      <c r="D264" s="70">
        <v>2026</v>
      </c>
      <c r="E264" s="70">
        <v>2027</v>
      </c>
    </row>
    <row r="265" spans="1:5" ht="16" thickBot="1">
      <c r="A265" s="48">
        <v>11</v>
      </c>
      <c r="B265" s="48">
        <v>6101</v>
      </c>
      <c r="C265" s="69" t="s">
        <v>261</v>
      </c>
      <c r="D265" s="70">
        <v>2028</v>
      </c>
      <c r="E265" s="70">
        <v>2030</v>
      </c>
    </row>
    <row r="266" spans="1:5" ht="16" thickBot="1">
      <c r="A266" s="48">
        <v>11</v>
      </c>
      <c r="B266" s="48">
        <v>6094</v>
      </c>
      <c r="C266" s="69" t="s">
        <v>262</v>
      </c>
      <c r="D266" s="70">
        <v>2027</v>
      </c>
      <c r="E266" s="70">
        <v>2026</v>
      </c>
    </row>
    <row r="267" spans="1:5" ht="16" thickBot="1">
      <c r="A267" s="48">
        <v>5</v>
      </c>
      <c r="B267" s="48">
        <v>6096</v>
      </c>
      <c r="C267" s="69" t="s">
        <v>477</v>
      </c>
      <c r="D267" s="70">
        <v>2030</v>
      </c>
      <c r="E267" s="70">
        <v>2035</v>
      </c>
    </row>
    <row r="268" spans="1:5" ht="16" thickBot="1">
      <c r="A268" s="48">
        <v>5</v>
      </c>
      <c r="B268" s="48">
        <v>6102</v>
      </c>
      <c r="C268" s="69" t="s">
        <v>263</v>
      </c>
      <c r="D268" s="70">
        <v>2028</v>
      </c>
      <c r="E268" s="70">
        <v>2032</v>
      </c>
    </row>
    <row r="269" spans="1:5" ht="16" thickBot="1">
      <c r="A269" s="48">
        <v>5</v>
      </c>
      <c r="B269" s="48">
        <v>6120</v>
      </c>
      <c r="C269" s="69" t="s">
        <v>264</v>
      </c>
      <c r="D269" s="70">
        <v>2029</v>
      </c>
      <c r="E269" s="70">
        <v>2013</v>
      </c>
    </row>
    <row r="270" spans="1:5" ht="16" thickBot="1">
      <c r="A270" s="48">
        <v>10</v>
      </c>
      <c r="B270" s="48">
        <v>6138</v>
      </c>
      <c r="C270" s="69" t="s">
        <v>265</v>
      </c>
      <c r="D270" s="70">
        <v>2030</v>
      </c>
      <c r="E270" s="70">
        <v>2034</v>
      </c>
    </row>
    <row r="271" spans="1:5" ht="16" thickBot="1">
      <c r="A271" s="48">
        <v>7</v>
      </c>
      <c r="B271" s="48">
        <v>5751</v>
      </c>
      <c r="C271" s="69" t="s">
        <v>266</v>
      </c>
      <c r="D271" s="70">
        <v>2027</v>
      </c>
      <c r="E271" s="70">
        <v>2028</v>
      </c>
    </row>
    <row r="272" spans="1:5" ht="16" thickBot="1">
      <c r="A272" s="48">
        <v>13</v>
      </c>
      <c r="B272" s="48">
        <v>6165</v>
      </c>
      <c r="C272" s="69" t="s">
        <v>267</v>
      </c>
      <c r="D272" s="70">
        <v>2026</v>
      </c>
      <c r="E272" s="70">
        <v>2026</v>
      </c>
    </row>
    <row r="273" spans="1:5" ht="16" thickBot="1">
      <c r="A273" s="48">
        <v>1</v>
      </c>
      <c r="B273" s="48">
        <v>6175</v>
      </c>
      <c r="C273" s="69" t="s">
        <v>268</v>
      </c>
      <c r="D273" s="70">
        <v>2026</v>
      </c>
      <c r="E273" s="70">
        <v>2036</v>
      </c>
    </row>
    <row r="274" spans="1:5" ht="16" thickBot="1">
      <c r="A274" s="48">
        <v>5</v>
      </c>
      <c r="B274" s="48">
        <v>6219</v>
      </c>
      <c r="C274" s="69" t="s">
        <v>269</v>
      </c>
      <c r="D274" s="70">
        <v>2027</v>
      </c>
      <c r="E274" s="70">
        <v>2036</v>
      </c>
    </row>
    <row r="275" spans="1:5" ht="16" thickBot="1">
      <c r="A275" s="48">
        <v>5</v>
      </c>
      <c r="B275" s="48">
        <v>6246</v>
      </c>
      <c r="C275" s="69" t="s">
        <v>270</v>
      </c>
      <c r="D275" s="70">
        <v>2027</v>
      </c>
      <c r="E275" s="70">
        <v>2031</v>
      </c>
    </row>
    <row r="276" spans="1:5" ht="16" thickBot="1">
      <c r="A276" s="48">
        <v>7</v>
      </c>
      <c r="B276" s="48">
        <v>6273</v>
      </c>
      <c r="C276" s="69" t="s">
        <v>271</v>
      </c>
      <c r="D276" s="70">
        <v>2027</v>
      </c>
      <c r="E276" s="70">
        <v>2030</v>
      </c>
    </row>
    <row r="277" spans="1:5" ht="16" thickBot="1">
      <c r="A277" s="48">
        <v>10</v>
      </c>
      <c r="B277" s="48">
        <v>6408</v>
      </c>
      <c r="C277" s="69" t="s">
        <v>272</v>
      </c>
      <c r="D277" s="70">
        <v>2030</v>
      </c>
      <c r="E277" s="70">
        <v>2028</v>
      </c>
    </row>
    <row r="278" spans="1:5" ht="16" thickBot="1">
      <c r="A278" s="48">
        <v>13</v>
      </c>
      <c r="B278" s="48">
        <v>6453</v>
      </c>
      <c r="C278" s="69" t="s">
        <v>273</v>
      </c>
      <c r="D278" s="70">
        <v>2028</v>
      </c>
      <c r="E278" s="70">
        <v>0</v>
      </c>
    </row>
    <row r="279" spans="1:5" ht="16" thickBot="1">
      <c r="A279" s="48">
        <v>13</v>
      </c>
      <c r="B279" s="48">
        <v>6460</v>
      </c>
      <c r="C279" s="69" t="s">
        <v>274</v>
      </c>
      <c r="D279" s="70">
        <v>2031</v>
      </c>
      <c r="E279" s="70">
        <v>2034</v>
      </c>
    </row>
    <row r="280" spans="1:5" ht="16" thickBot="1">
      <c r="A280" s="48">
        <v>15</v>
      </c>
      <c r="B280" s="48">
        <v>6462</v>
      </c>
      <c r="C280" s="69" t="s">
        <v>275</v>
      </c>
      <c r="D280" s="70">
        <v>2031</v>
      </c>
      <c r="E280" s="70">
        <v>2028</v>
      </c>
    </row>
    <row r="281" spans="1:5" ht="16" thickBot="1">
      <c r="A281" s="48">
        <v>7</v>
      </c>
      <c r="B281" s="48">
        <v>6471</v>
      </c>
      <c r="C281" s="69" t="s">
        <v>276</v>
      </c>
      <c r="D281" s="70">
        <v>2030</v>
      </c>
      <c r="E281" s="70">
        <v>2027</v>
      </c>
    </row>
    <row r="282" spans="1:5" ht="16" thickBot="1">
      <c r="A282" s="48">
        <v>1</v>
      </c>
      <c r="B282" s="48">
        <v>6509</v>
      </c>
      <c r="C282" s="69" t="s">
        <v>277</v>
      </c>
      <c r="D282" s="70">
        <v>2031</v>
      </c>
      <c r="E282" s="70">
        <v>2028</v>
      </c>
    </row>
    <row r="283" spans="1:5" ht="16" thickBot="1">
      <c r="A283" s="48">
        <v>11</v>
      </c>
      <c r="B283" s="48">
        <v>6512</v>
      </c>
      <c r="C283" s="69" t="s">
        <v>278</v>
      </c>
      <c r="D283" s="70">
        <v>2029</v>
      </c>
      <c r="E283" s="70">
        <v>2012</v>
      </c>
    </row>
    <row r="284" spans="1:5" ht="16" thickBot="1">
      <c r="A284" s="48">
        <v>5</v>
      </c>
      <c r="B284" s="48">
        <v>6516</v>
      </c>
      <c r="C284" s="69" t="s">
        <v>279</v>
      </c>
      <c r="D284" s="70">
        <v>2026</v>
      </c>
      <c r="E284" s="70">
        <v>0</v>
      </c>
    </row>
    <row r="285" spans="1:5" ht="16" thickBot="1">
      <c r="A285" s="48">
        <v>13</v>
      </c>
      <c r="B285" s="48">
        <v>6534</v>
      </c>
      <c r="C285" s="69" t="s">
        <v>280</v>
      </c>
      <c r="D285" s="70">
        <v>2026</v>
      </c>
      <c r="E285" s="70">
        <v>2004</v>
      </c>
    </row>
    <row r="286" spans="1:5" ht="16" thickBot="1">
      <c r="A286" s="48">
        <v>7</v>
      </c>
      <c r="B286" s="48">
        <v>1935</v>
      </c>
      <c r="C286" s="69" t="s">
        <v>281</v>
      </c>
      <c r="D286" s="70">
        <v>2027</v>
      </c>
      <c r="E286" s="70">
        <v>2028</v>
      </c>
    </row>
    <row r="287" spans="1:5" ht="16" thickBot="1">
      <c r="A287" s="48">
        <v>11</v>
      </c>
      <c r="B287" s="48">
        <v>6561</v>
      </c>
      <c r="C287" s="69" t="s">
        <v>282</v>
      </c>
      <c r="D287" s="70">
        <v>2031</v>
      </c>
      <c r="E287" s="70">
        <v>2029</v>
      </c>
    </row>
    <row r="288" spans="1:5" ht="16" thickBot="1">
      <c r="A288" s="48">
        <v>11</v>
      </c>
      <c r="B288" s="48">
        <v>6579</v>
      </c>
      <c r="C288" s="69" t="s">
        <v>283</v>
      </c>
      <c r="D288" s="70">
        <v>2031</v>
      </c>
      <c r="E288" s="70">
        <v>2035</v>
      </c>
    </row>
    <row r="289" spans="1:5" ht="16" thickBot="1">
      <c r="A289" s="48">
        <v>15</v>
      </c>
      <c r="B289" s="48">
        <v>6592</v>
      </c>
      <c r="C289" s="69" t="s">
        <v>401</v>
      </c>
      <c r="D289" s="70">
        <v>2026</v>
      </c>
      <c r="E289" s="70">
        <v>2030</v>
      </c>
    </row>
    <row r="290" spans="1:5" ht="16" thickBot="1">
      <c r="A290" s="48">
        <v>11</v>
      </c>
      <c r="B290" s="48">
        <v>6615</v>
      </c>
      <c r="C290" s="69" t="s">
        <v>284</v>
      </c>
      <c r="D290" s="70">
        <v>2026</v>
      </c>
      <c r="E290" s="70">
        <v>2028</v>
      </c>
    </row>
    <row r="291" spans="1:5" ht="16" thickBot="1">
      <c r="A291" s="48">
        <v>13</v>
      </c>
      <c r="B291" s="48">
        <v>6651</v>
      </c>
      <c r="C291" s="69" t="s">
        <v>285</v>
      </c>
      <c r="D291" s="70">
        <v>2027</v>
      </c>
      <c r="E291" s="70">
        <v>2030</v>
      </c>
    </row>
    <row r="292" spans="1:5" ht="16" thickBot="1">
      <c r="A292" s="48">
        <v>10</v>
      </c>
      <c r="B292" s="48">
        <v>6660</v>
      </c>
      <c r="C292" s="69" t="s">
        <v>286</v>
      </c>
      <c r="D292" s="70">
        <v>2027</v>
      </c>
      <c r="E292" s="70">
        <v>2030</v>
      </c>
    </row>
    <row r="293" spans="1:5" ht="16" thickBot="1">
      <c r="A293" s="48">
        <v>15</v>
      </c>
      <c r="B293" s="48">
        <v>6700</v>
      </c>
      <c r="C293" s="69" t="s">
        <v>287</v>
      </c>
      <c r="D293" s="70">
        <v>2030</v>
      </c>
      <c r="E293" s="70">
        <v>2026</v>
      </c>
    </row>
    <row r="294" spans="1:5" ht="16" thickBot="1">
      <c r="A294" s="48">
        <v>15</v>
      </c>
      <c r="B294" s="48">
        <v>6759</v>
      </c>
      <c r="C294" s="69" t="s">
        <v>288</v>
      </c>
      <c r="D294" s="70">
        <v>2027</v>
      </c>
      <c r="E294" s="70">
        <v>2033</v>
      </c>
    </row>
    <row r="295" spans="1:5" ht="16" thickBot="1">
      <c r="A295" s="48">
        <v>7</v>
      </c>
      <c r="B295" s="48">
        <v>6762</v>
      </c>
      <c r="C295" s="69" t="s">
        <v>289</v>
      </c>
      <c r="D295" s="70">
        <v>2026</v>
      </c>
      <c r="E295" s="70">
        <v>2033</v>
      </c>
    </row>
    <row r="296" spans="1:5" ht="16" thickBot="1">
      <c r="A296" s="48">
        <v>10</v>
      </c>
      <c r="B296" s="48">
        <v>6768</v>
      </c>
      <c r="C296" s="69" t="s">
        <v>290</v>
      </c>
      <c r="D296" s="70">
        <v>2029</v>
      </c>
      <c r="E296" s="70">
        <v>2031</v>
      </c>
    </row>
    <row r="297" spans="1:5" ht="16" thickBot="1">
      <c r="A297" s="48">
        <v>7</v>
      </c>
      <c r="B297" s="48">
        <v>6795</v>
      </c>
      <c r="C297" s="69" t="s">
        <v>291</v>
      </c>
      <c r="D297" s="70">
        <v>2029</v>
      </c>
      <c r="E297" s="70">
        <v>2037</v>
      </c>
    </row>
    <row r="298" spans="1:5" ht="16" thickBot="1">
      <c r="A298" s="48">
        <v>11</v>
      </c>
      <c r="B298" s="48">
        <v>6822</v>
      </c>
      <c r="C298" s="69" t="s">
        <v>292</v>
      </c>
      <c r="D298" s="70">
        <v>2031</v>
      </c>
      <c r="E298" s="70">
        <v>2036</v>
      </c>
    </row>
    <row r="299" spans="1:5" ht="16" thickBot="1">
      <c r="A299" s="48">
        <v>7</v>
      </c>
      <c r="B299" s="48">
        <v>6840</v>
      </c>
      <c r="C299" s="69" t="s">
        <v>293</v>
      </c>
      <c r="D299" s="70">
        <v>2029</v>
      </c>
      <c r="E299" s="70">
        <v>0</v>
      </c>
    </row>
    <row r="300" spans="1:5" ht="16" thickBot="1">
      <c r="A300" s="48">
        <v>15</v>
      </c>
      <c r="B300" s="48">
        <v>6854</v>
      </c>
      <c r="C300" s="69" t="s">
        <v>294</v>
      </c>
      <c r="D300" s="70">
        <v>2028</v>
      </c>
      <c r="E300" s="70">
        <v>0</v>
      </c>
    </row>
    <row r="301" spans="1:5" ht="16" thickBot="1">
      <c r="A301" s="48">
        <v>5</v>
      </c>
      <c r="B301" s="48">
        <v>6867</v>
      </c>
      <c r="C301" s="69" t="s">
        <v>295</v>
      </c>
      <c r="D301" s="70">
        <v>2026</v>
      </c>
      <c r="E301" s="70">
        <v>2030</v>
      </c>
    </row>
    <row r="302" spans="1:5" ht="16" thickBot="1">
      <c r="A302" s="48">
        <v>5</v>
      </c>
      <c r="B302" s="48">
        <v>6921</v>
      </c>
      <c r="C302" s="69" t="s">
        <v>296</v>
      </c>
      <c r="D302" s="70">
        <v>2026</v>
      </c>
      <c r="E302" s="70">
        <v>2030</v>
      </c>
    </row>
    <row r="303" spans="1:5" ht="16" thickBot="1">
      <c r="A303" s="48">
        <v>10</v>
      </c>
      <c r="B303" s="48">
        <v>6930</v>
      </c>
      <c r="C303" s="69" t="s">
        <v>297</v>
      </c>
      <c r="D303" s="70">
        <v>2031</v>
      </c>
      <c r="E303" s="70">
        <v>2030</v>
      </c>
    </row>
    <row r="304" spans="1:5" ht="16" thickBot="1">
      <c r="A304" s="48">
        <v>15</v>
      </c>
      <c r="B304" s="48">
        <v>6937</v>
      </c>
      <c r="C304" s="69" t="s">
        <v>388</v>
      </c>
      <c r="D304" s="70">
        <v>2031</v>
      </c>
      <c r="E304" s="70">
        <v>2026</v>
      </c>
    </row>
    <row r="305" spans="1:5" ht="16" thickBot="1">
      <c r="A305" s="48">
        <v>1</v>
      </c>
      <c r="B305" s="48">
        <v>6943</v>
      </c>
      <c r="C305" s="69" t="s">
        <v>298</v>
      </c>
      <c r="D305" s="70">
        <v>2030</v>
      </c>
      <c r="E305" s="70">
        <v>2035</v>
      </c>
    </row>
    <row r="306" spans="1:5" ht="16" thickBot="1">
      <c r="A306" s="48">
        <v>11</v>
      </c>
      <c r="B306" s="48">
        <v>6264</v>
      </c>
      <c r="C306" s="69" t="s">
        <v>299</v>
      </c>
      <c r="D306" s="70">
        <v>2026</v>
      </c>
      <c r="E306" s="70">
        <v>0</v>
      </c>
    </row>
    <row r="307" spans="1:5" ht="16" thickBot="1">
      <c r="A307" s="48">
        <v>1</v>
      </c>
      <c r="B307" s="48">
        <v>6950</v>
      </c>
      <c r="C307" s="69" t="s">
        <v>389</v>
      </c>
      <c r="D307" s="70">
        <v>2027</v>
      </c>
      <c r="E307" s="70">
        <v>2026</v>
      </c>
    </row>
    <row r="308" spans="1:5" ht="16" thickBot="1">
      <c r="A308" s="48">
        <v>11</v>
      </c>
      <c r="B308" s="48">
        <v>6957</v>
      </c>
      <c r="C308" s="69" t="s">
        <v>300</v>
      </c>
      <c r="D308" s="70">
        <v>2031</v>
      </c>
      <c r="E308" s="70">
        <v>2031</v>
      </c>
    </row>
    <row r="309" spans="1:5" ht="16" thickBot="1">
      <c r="A309" s="48">
        <v>7</v>
      </c>
      <c r="B309" s="48">
        <v>5922</v>
      </c>
      <c r="C309" s="69" t="s">
        <v>390</v>
      </c>
      <c r="D309" s="70">
        <v>2026</v>
      </c>
      <c r="E309" s="70">
        <v>2029</v>
      </c>
    </row>
    <row r="310" spans="1:5" ht="16" thickBot="1">
      <c r="A310" s="48">
        <v>7</v>
      </c>
      <c r="B310" s="48">
        <v>819</v>
      </c>
      <c r="C310" s="69" t="s">
        <v>301</v>
      </c>
      <c r="D310" s="70">
        <v>2026</v>
      </c>
      <c r="E310" s="70">
        <v>2029</v>
      </c>
    </row>
    <row r="311" spans="1:5" ht="16" thickBot="1">
      <c r="A311" s="48">
        <v>13</v>
      </c>
      <c r="B311" s="48">
        <v>6969</v>
      </c>
      <c r="C311" s="69" t="s">
        <v>302</v>
      </c>
      <c r="D311" s="70">
        <v>2031</v>
      </c>
      <c r="E311" s="70">
        <v>2032</v>
      </c>
    </row>
    <row r="312" spans="1:5" ht="16" thickBot="1">
      <c r="A312" s="48">
        <v>9</v>
      </c>
      <c r="B312" s="48">
        <v>6975</v>
      </c>
      <c r="C312" s="69" t="s">
        <v>303</v>
      </c>
      <c r="D312" s="70">
        <v>2027</v>
      </c>
      <c r="E312" s="70">
        <v>2032</v>
      </c>
    </row>
    <row r="313" spans="1:5" ht="16" thickBot="1">
      <c r="A313" s="48">
        <v>12</v>
      </c>
      <c r="B313" s="48">
        <v>6983</v>
      </c>
      <c r="C313" s="69" t="s">
        <v>304</v>
      </c>
      <c r="D313" s="70">
        <v>2031</v>
      </c>
      <c r="E313" s="70">
        <v>2035</v>
      </c>
    </row>
    <row r="314" spans="1:5" ht="16" thickBot="1">
      <c r="A314" s="48">
        <v>7</v>
      </c>
      <c r="B314" s="48">
        <v>6985</v>
      </c>
      <c r="C314" s="69" t="s">
        <v>305</v>
      </c>
      <c r="D314" s="70">
        <v>2029</v>
      </c>
      <c r="E314" s="70">
        <v>2027</v>
      </c>
    </row>
    <row r="315" spans="1:5" ht="16" thickBot="1">
      <c r="A315" s="48">
        <v>12</v>
      </c>
      <c r="B315" s="48">
        <v>6987</v>
      </c>
      <c r="C315" s="69" t="s">
        <v>306</v>
      </c>
      <c r="D315" s="70">
        <v>2030</v>
      </c>
      <c r="E315" s="70">
        <v>2032</v>
      </c>
    </row>
    <row r="316" spans="1:5" ht="16" thickBot="1">
      <c r="A316" s="48">
        <v>12</v>
      </c>
      <c r="B316" s="48">
        <v>6990</v>
      </c>
      <c r="C316" s="69" t="s">
        <v>307</v>
      </c>
      <c r="D316" s="70">
        <v>2030</v>
      </c>
      <c r="E316" s="70">
        <v>2028</v>
      </c>
    </row>
    <row r="317" spans="1:5" ht="16" thickBot="1">
      <c r="A317" s="48">
        <v>1</v>
      </c>
      <c r="B317" s="48">
        <v>6961</v>
      </c>
      <c r="C317" s="69" t="s">
        <v>391</v>
      </c>
      <c r="D317" s="70">
        <v>2027</v>
      </c>
      <c r="E317" s="70">
        <v>2032</v>
      </c>
    </row>
    <row r="318" spans="1:5" ht="16" thickBot="1">
      <c r="A318" s="48">
        <v>12</v>
      </c>
      <c r="B318" s="48">
        <v>6992</v>
      </c>
      <c r="C318" s="69" t="s">
        <v>308</v>
      </c>
      <c r="D318" s="70">
        <v>2028</v>
      </c>
      <c r="E318" s="70">
        <v>2026</v>
      </c>
    </row>
    <row r="319" spans="1:5" ht="16" thickBot="1">
      <c r="A319" s="48">
        <v>12</v>
      </c>
      <c r="B319" s="48">
        <v>7002</v>
      </c>
      <c r="C319" s="69" t="s">
        <v>309</v>
      </c>
      <c r="D319" s="70">
        <v>2029</v>
      </c>
      <c r="E319" s="70">
        <v>2035</v>
      </c>
    </row>
    <row r="320" spans="1:5" ht="16" thickBot="1">
      <c r="A320" s="48">
        <v>10</v>
      </c>
      <c r="B320" s="48">
        <v>7029</v>
      </c>
      <c r="C320" s="69" t="s">
        <v>310</v>
      </c>
      <c r="D320" s="70">
        <v>2027</v>
      </c>
      <c r="E320" s="70">
        <v>2030</v>
      </c>
    </row>
    <row r="321" spans="1:5" ht="16" thickBot="1">
      <c r="A321" s="48">
        <v>9</v>
      </c>
      <c r="B321" s="48">
        <v>7038</v>
      </c>
      <c r="C321" s="69" t="s">
        <v>311</v>
      </c>
      <c r="D321" s="70">
        <v>2027</v>
      </c>
      <c r="E321" s="70">
        <v>0</v>
      </c>
    </row>
    <row r="322" spans="1:5" ht="16" thickBot="1">
      <c r="A322" s="48">
        <v>15</v>
      </c>
      <c r="B322" s="48">
        <v>7047</v>
      </c>
      <c r="C322" s="69" t="s">
        <v>312</v>
      </c>
      <c r="D322" s="70">
        <v>2027</v>
      </c>
      <c r="E322" s="70">
        <v>2030</v>
      </c>
    </row>
    <row r="323" spans="1:5" ht="16" thickBot="1">
      <c r="A323" s="48">
        <v>11</v>
      </c>
      <c r="B323" s="48">
        <v>7056</v>
      </c>
      <c r="C323" s="69" t="s">
        <v>313</v>
      </c>
      <c r="D323" s="70">
        <v>2027</v>
      </c>
      <c r="E323" s="70">
        <v>2034</v>
      </c>
    </row>
    <row r="324" spans="1:5" ht="16" thickBot="1">
      <c r="A324" s="48">
        <v>13</v>
      </c>
      <c r="B324" s="48">
        <v>7092</v>
      </c>
      <c r="C324" s="69" t="s">
        <v>314</v>
      </c>
      <c r="D324" s="70">
        <v>2027</v>
      </c>
      <c r="E324" s="70">
        <v>2031</v>
      </c>
    </row>
    <row r="325" spans="1:5" ht="16" thickBot="1">
      <c r="A325" s="48">
        <v>12</v>
      </c>
      <c r="B325" s="48">
        <v>7098</v>
      </c>
      <c r="C325" s="69" t="s">
        <v>315</v>
      </c>
      <c r="D325" s="70">
        <v>2030</v>
      </c>
      <c r="E325" s="70">
        <v>2030</v>
      </c>
    </row>
    <row r="326" spans="1:5" ht="16" thickBot="1">
      <c r="A326" s="48">
        <v>11</v>
      </c>
      <c r="B326" s="48">
        <v>7110</v>
      </c>
      <c r="C326" s="69" t="s">
        <v>316</v>
      </c>
      <c r="D326" s="70">
        <v>2026</v>
      </c>
      <c r="E326" s="70">
        <v>2028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327"/>
  <sheetViews>
    <sheetView topLeftCell="A299" workbookViewId="0">
      <selection activeCell="D12" sqref="D12:E12"/>
    </sheetView>
  </sheetViews>
  <sheetFormatPr baseColWidth="10" defaultColWidth="8.83203125" defaultRowHeight="15"/>
  <cols>
    <col min="4" max="4" width="25.5" bestFit="1" customWidth="1"/>
  </cols>
  <sheetData>
    <row r="1" spans="1:13">
      <c r="A1" s="1" t="s">
        <v>0</v>
      </c>
      <c r="B1" s="11" t="s">
        <v>364</v>
      </c>
      <c r="C1" s="11" t="s">
        <v>365</v>
      </c>
      <c r="D1" s="11" t="s">
        <v>1</v>
      </c>
      <c r="F1" t="str">
        <f>B1</f>
        <v>Dist</v>
      </c>
      <c r="G1" t="str">
        <f>C1</f>
        <v>de_dist</v>
      </c>
    </row>
    <row r="2" spans="1:13" ht="16" thickBot="1">
      <c r="A2" s="1">
        <v>1</v>
      </c>
      <c r="B2" s="11"/>
      <c r="C2" s="11"/>
      <c r="D2" s="11" t="s">
        <v>366</v>
      </c>
      <c r="M2" t="s">
        <v>478</v>
      </c>
    </row>
    <row r="3" spans="1:13">
      <c r="A3" s="16">
        <v>1</v>
      </c>
      <c r="B3" s="18">
        <v>9</v>
      </c>
      <c r="C3" s="18">
        <v>9</v>
      </c>
      <c r="D3" s="18" t="s">
        <v>25</v>
      </c>
      <c r="F3">
        <f>B3</f>
        <v>9</v>
      </c>
      <c r="G3">
        <f>C3</f>
        <v>9</v>
      </c>
      <c r="M3" t="s">
        <v>479</v>
      </c>
    </row>
    <row r="4" spans="1:13">
      <c r="A4" s="17">
        <v>2</v>
      </c>
      <c r="B4" s="15">
        <v>441</v>
      </c>
      <c r="C4" s="15">
        <v>441</v>
      </c>
      <c r="D4" s="15" t="s">
        <v>26</v>
      </c>
      <c r="F4">
        <f t="shared" ref="F4:F67" si="0">B4</f>
        <v>441</v>
      </c>
      <c r="G4">
        <f t="shared" ref="G4:G67" si="1">C4</f>
        <v>441</v>
      </c>
      <c r="M4" t="s">
        <v>395</v>
      </c>
    </row>
    <row r="5" spans="1:13">
      <c r="A5" s="17">
        <v>3</v>
      </c>
      <c r="B5" s="15">
        <v>18</v>
      </c>
      <c r="C5" s="15">
        <v>18</v>
      </c>
      <c r="D5" s="15" t="s">
        <v>27</v>
      </c>
      <c r="F5">
        <f t="shared" si="0"/>
        <v>18</v>
      </c>
      <c r="G5">
        <f t="shared" si="1"/>
        <v>18</v>
      </c>
      <c r="M5" t="s">
        <v>396</v>
      </c>
    </row>
    <row r="6" spans="1:13">
      <c r="A6" s="17">
        <v>4</v>
      </c>
      <c r="B6" s="15">
        <v>27</v>
      </c>
      <c r="C6" s="15">
        <v>27</v>
      </c>
      <c r="D6" s="15" t="s">
        <v>367</v>
      </c>
      <c r="F6">
        <f t="shared" si="0"/>
        <v>27</v>
      </c>
      <c r="G6">
        <f t="shared" si="1"/>
        <v>27</v>
      </c>
      <c r="M6" t="s">
        <v>397</v>
      </c>
    </row>
    <row r="7" spans="1:13">
      <c r="A7" s="17">
        <v>5</v>
      </c>
      <c r="B7" s="15">
        <v>63</v>
      </c>
      <c r="C7" s="15">
        <v>63</v>
      </c>
      <c r="D7" s="15" t="s">
        <v>368</v>
      </c>
      <c r="F7">
        <f t="shared" si="0"/>
        <v>63</v>
      </c>
      <c r="G7">
        <f t="shared" si="1"/>
        <v>63</v>
      </c>
      <c r="M7" t="s">
        <v>396</v>
      </c>
    </row>
    <row r="8" spans="1:13">
      <c r="A8" s="17">
        <v>6</v>
      </c>
      <c r="B8" s="15">
        <v>72</v>
      </c>
      <c r="C8" s="15">
        <v>72</v>
      </c>
      <c r="D8" s="15" t="s">
        <v>28</v>
      </c>
      <c r="F8">
        <f t="shared" si="0"/>
        <v>72</v>
      </c>
      <c r="G8">
        <f t="shared" si="1"/>
        <v>72</v>
      </c>
      <c r="M8" t="s">
        <v>480</v>
      </c>
    </row>
    <row r="9" spans="1:13">
      <c r="A9" s="17">
        <v>7</v>
      </c>
      <c r="B9" s="15">
        <v>81</v>
      </c>
      <c r="C9" s="15">
        <v>81</v>
      </c>
      <c r="D9" s="15" t="s">
        <v>29</v>
      </c>
      <c r="F9">
        <f t="shared" si="0"/>
        <v>81</v>
      </c>
      <c r="G9">
        <f t="shared" si="1"/>
        <v>81</v>
      </c>
      <c r="M9" t="s">
        <v>396</v>
      </c>
    </row>
    <row r="10" spans="1:13">
      <c r="A10" s="17">
        <v>8</v>
      </c>
      <c r="B10" s="15">
        <v>99</v>
      </c>
      <c r="C10" s="15">
        <v>99</v>
      </c>
      <c r="D10" s="15" t="s">
        <v>30</v>
      </c>
      <c r="F10">
        <f t="shared" si="0"/>
        <v>99</v>
      </c>
      <c r="G10">
        <f t="shared" si="1"/>
        <v>99</v>
      </c>
    </row>
    <row r="11" spans="1:13">
      <c r="A11" s="17">
        <v>9</v>
      </c>
      <c r="B11" s="15">
        <v>108</v>
      </c>
      <c r="C11" s="15">
        <v>108</v>
      </c>
      <c r="D11" s="15" t="s">
        <v>31</v>
      </c>
      <c r="F11">
        <f t="shared" si="0"/>
        <v>108</v>
      </c>
      <c r="G11">
        <f t="shared" si="1"/>
        <v>108</v>
      </c>
    </row>
    <row r="12" spans="1:13">
      <c r="A12" s="17">
        <v>10</v>
      </c>
      <c r="B12" s="15">
        <v>126</v>
      </c>
      <c r="C12" s="15">
        <v>126</v>
      </c>
      <c r="D12" s="15" t="s">
        <v>32</v>
      </c>
      <c r="F12">
        <f t="shared" si="0"/>
        <v>126</v>
      </c>
      <c r="G12">
        <f t="shared" si="1"/>
        <v>126</v>
      </c>
    </row>
    <row r="13" spans="1:13">
      <c r="A13" s="17">
        <v>11</v>
      </c>
      <c r="B13" s="15">
        <v>135</v>
      </c>
      <c r="C13" s="15">
        <v>135</v>
      </c>
      <c r="D13" s="15" t="s">
        <v>33</v>
      </c>
      <c r="F13">
        <f t="shared" si="0"/>
        <v>135</v>
      </c>
      <c r="G13">
        <f t="shared" si="1"/>
        <v>135</v>
      </c>
    </row>
    <row r="14" spans="1:13">
      <c r="A14" s="17">
        <v>12</v>
      </c>
      <c r="B14" s="15">
        <v>171</v>
      </c>
      <c r="C14" s="15">
        <v>171</v>
      </c>
      <c r="D14" s="15" t="s">
        <v>369</v>
      </c>
      <c r="F14">
        <f t="shared" si="0"/>
        <v>171</v>
      </c>
      <c r="G14">
        <f t="shared" si="1"/>
        <v>171</v>
      </c>
    </row>
    <row r="15" spans="1:13">
      <c r="A15" s="17">
        <v>13</v>
      </c>
      <c r="B15" s="15">
        <v>225</v>
      </c>
      <c r="C15" s="15">
        <v>225</v>
      </c>
      <c r="D15" s="15" t="s">
        <v>34</v>
      </c>
      <c r="F15">
        <f t="shared" si="0"/>
        <v>225</v>
      </c>
      <c r="G15">
        <f t="shared" si="1"/>
        <v>225</v>
      </c>
    </row>
    <row r="16" spans="1:13">
      <c r="A16" s="17">
        <v>14</v>
      </c>
      <c r="B16" s="15">
        <v>234</v>
      </c>
      <c r="C16" s="15">
        <v>234</v>
      </c>
      <c r="D16" s="15" t="s">
        <v>35</v>
      </c>
      <c r="F16">
        <f t="shared" si="0"/>
        <v>234</v>
      </c>
      <c r="G16">
        <f t="shared" si="1"/>
        <v>234</v>
      </c>
    </row>
    <row r="17" spans="1:7">
      <c r="A17" s="17">
        <v>15</v>
      </c>
      <c r="B17" s="15">
        <v>243</v>
      </c>
      <c r="C17" s="15">
        <v>243</v>
      </c>
      <c r="D17" s="15" t="s">
        <v>36</v>
      </c>
      <c r="F17">
        <f t="shared" si="0"/>
        <v>243</v>
      </c>
      <c r="G17">
        <f t="shared" si="1"/>
        <v>243</v>
      </c>
    </row>
    <row r="18" spans="1:7">
      <c r="A18" s="17">
        <v>16</v>
      </c>
      <c r="B18" s="15">
        <v>261</v>
      </c>
      <c r="C18" s="15">
        <v>261</v>
      </c>
      <c r="D18" s="15" t="s">
        <v>37</v>
      </c>
      <c r="F18">
        <f t="shared" si="0"/>
        <v>261</v>
      </c>
      <c r="G18">
        <f t="shared" si="1"/>
        <v>261</v>
      </c>
    </row>
    <row r="19" spans="1:7">
      <c r="A19" s="17">
        <v>17</v>
      </c>
      <c r="B19" s="15">
        <v>279</v>
      </c>
      <c r="C19" s="15">
        <v>279</v>
      </c>
      <c r="D19" s="15" t="s">
        <v>38</v>
      </c>
      <c r="F19">
        <f t="shared" si="0"/>
        <v>279</v>
      </c>
      <c r="G19">
        <f t="shared" si="1"/>
        <v>279</v>
      </c>
    </row>
    <row r="20" spans="1:7">
      <c r="A20" s="17">
        <v>18</v>
      </c>
      <c r="B20" s="15">
        <v>355</v>
      </c>
      <c r="C20" s="15">
        <v>355</v>
      </c>
      <c r="D20" s="15" t="s">
        <v>39</v>
      </c>
      <c r="F20">
        <f t="shared" si="0"/>
        <v>355</v>
      </c>
      <c r="G20">
        <f t="shared" si="1"/>
        <v>355</v>
      </c>
    </row>
    <row r="21" spans="1:7">
      <c r="A21" s="17">
        <v>19</v>
      </c>
      <c r="B21" s="15">
        <v>387</v>
      </c>
      <c r="C21" s="15">
        <v>387</v>
      </c>
      <c r="D21" s="15" t="s">
        <v>40</v>
      </c>
      <c r="F21">
        <f t="shared" si="0"/>
        <v>387</v>
      </c>
      <c r="G21">
        <f t="shared" si="1"/>
        <v>387</v>
      </c>
    </row>
    <row r="22" spans="1:7">
      <c r="A22" s="17">
        <v>20</v>
      </c>
      <c r="B22" s="15">
        <v>414</v>
      </c>
      <c r="C22" s="15">
        <v>414</v>
      </c>
      <c r="D22" s="15" t="s">
        <v>41</v>
      </c>
      <c r="F22">
        <f t="shared" si="0"/>
        <v>414</v>
      </c>
      <c r="G22">
        <f t="shared" si="1"/>
        <v>414</v>
      </c>
    </row>
    <row r="23" spans="1:7">
      <c r="A23" s="17">
        <v>21</v>
      </c>
      <c r="B23" s="15">
        <v>540</v>
      </c>
      <c r="C23" s="15">
        <v>540</v>
      </c>
      <c r="D23" s="15" t="s">
        <v>42</v>
      </c>
      <c r="F23">
        <f t="shared" si="0"/>
        <v>540</v>
      </c>
      <c r="G23">
        <f t="shared" si="1"/>
        <v>540</v>
      </c>
    </row>
    <row r="24" spans="1:7">
      <c r="A24" s="17">
        <v>22</v>
      </c>
      <c r="B24" s="15">
        <v>472</v>
      </c>
      <c r="C24" s="15">
        <v>472</v>
      </c>
      <c r="D24" s="15" t="s">
        <v>43</v>
      </c>
      <c r="F24">
        <f t="shared" si="0"/>
        <v>472</v>
      </c>
      <c r="G24">
        <f t="shared" si="1"/>
        <v>472</v>
      </c>
    </row>
    <row r="25" spans="1:7">
      <c r="A25" s="17">
        <v>23</v>
      </c>
      <c r="B25" s="15">
        <v>513</v>
      </c>
      <c r="C25" s="15">
        <v>513</v>
      </c>
      <c r="D25" s="15" t="s">
        <v>44</v>
      </c>
      <c r="F25">
        <f t="shared" si="0"/>
        <v>513</v>
      </c>
      <c r="G25">
        <f t="shared" si="1"/>
        <v>513</v>
      </c>
    </row>
    <row r="26" spans="1:7">
      <c r="A26" s="17">
        <v>24</v>
      </c>
      <c r="B26" s="15">
        <v>549</v>
      </c>
      <c r="C26" s="15">
        <v>549</v>
      </c>
      <c r="D26" s="15" t="s">
        <v>45</v>
      </c>
      <c r="F26">
        <f t="shared" si="0"/>
        <v>549</v>
      </c>
      <c r="G26">
        <f t="shared" si="1"/>
        <v>549</v>
      </c>
    </row>
    <row r="27" spans="1:7">
      <c r="A27" s="17">
        <v>25</v>
      </c>
      <c r="B27" s="15">
        <v>576</v>
      </c>
      <c r="C27" s="15">
        <v>576</v>
      </c>
      <c r="D27" s="15" t="s">
        <v>46</v>
      </c>
      <c r="F27">
        <f t="shared" si="0"/>
        <v>576</v>
      </c>
      <c r="G27">
        <f t="shared" si="1"/>
        <v>576</v>
      </c>
    </row>
    <row r="28" spans="1:7">
      <c r="A28" s="17">
        <v>26</v>
      </c>
      <c r="B28" s="15">
        <v>585</v>
      </c>
      <c r="C28" s="15">
        <v>585</v>
      </c>
      <c r="D28" s="15" t="s">
        <v>47</v>
      </c>
      <c r="F28">
        <f t="shared" si="0"/>
        <v>585</v>
      </c>
      <c r="G28">
        <f t="shared" si="1"/>
        <v>585</v>
      </c>
    </row>
    <row r="29" spans="1:7">
      <c r="A29" s="17">
        <v>27</v>
      </c>
      <c r="B29" s="15">
        <v>594</v>
      </c>
      <c r="C29" s="15">
        <v>594</v>
      </c>
      <c r="D29" s="15" t="s">
        <v>48</v>
      </c>
      <c r="F29">
        <f t="shared" si="0"/>
        <v>594</v>
      </c>
      <c r="G29">
        <f t="shared" si="1"/>
        <v>594</v>
      </c>
    </row>
    <row r="30" spans="1:7">
      <c r="A30" s="17">
        <v>28</v>
      </c>
      <c r="B30" s="15">
        <v>603</v>
      </c>
      <c r="C30" s="15">
        <v>603</v>
      </c>
      <c r="D30" s="15" t="s">
        <v>49</v>
      </c>
      <c r="F30">
        <f t="shared" si="0"/>
        <v>603</v>
      </c>
      <c r="G30">
        <f t="shared" si="1"/>
        <v>603</v>
      </c>
    </row>
    <row r="31" spans="1:7">
      <c r="A31" s="17">
        <v>29</v>
      </c>
      <c r="B31" s="15">
        <v>609</v>
      </c>
      <c r="C31" s="15">
        <v>609</v>
      </c>
      <c r="D31" s="15" t="s">
        <v>50</v>
      </c>
      <c r="F31">
        <f t="shared" si="0"/>
        <v>609</v>
      </c>
      <c r="G31">
        <f t="shared" si="1"/>
        <v>609</v>
      </c>
    </row>
    <row r="32" spans="1:7">
      <c r="A32" s="17">
        <v>30</v>
      </c>
      <c r="B32" s="15">
        <v>621</v>
      </c>
      <c r="C32" s="15">
        <v>621</v>
      </c>
      <c r="D32" s="15" t="s">
        <v>51</v>
      </c>
      <c r="F32">
        <f t="shared" si="0"/>
        <v>621</v>
      </c>
      <c r="G32">
        <f t="shared" si="1"/>
        <v>621</v>
      </c>
    </row>
    <row r="33" spans="1:7">
      <c r="A33" s="17">
        <v>31</v>
      </c>
      <c r="B33" s="15">
        <v>720</v>
      </c>
      <c r="C33" s="15">
        <v>720</v>
      </c>
      <c r="D33" s="15" t="s">
        <v>52</v>
      </c>
      <c r="F33">
        <f t="shared" si="0"/>
        <v>720</v>
      </c>
      <c r="G33">
        <f t="shared" si="1"/>
        <v>720</v>
      </c>
    </row>
    <row r="34" spans="1:7">
      <c r="A34" s="17">
        <v>32</v>
      </c>
      <c r="B34" s="15">
        <v>729</v>
      </c>
      <c r="C34" s="15">
        <v>729</v>
      </c>
      <c r="D34" s="15" t="s">
        <v>53</v>
      </c>
      <c r="F34">
        <f t="shared" si="0"/>
        <v>729</v>
      </c>
      <c r="G34">
        <f t="shared" si="1"/>
        <v>729</v>
      </c>
    </row>
    <row r="35" spans="1:7">
      <c r="A35" s="17">
        <v>33</v>
      </c>
      <c r="B35" s="15">
        <v>747</v>
      </c>
      <c r="C35" s="15">
        <v>747</v>
      </c>
      <c r="D35" s="15" t="s">
        <v>54</v>
      </c>
      <c r="F35">
        <f t="shared" si="0"/>
        <v>747</v>
      </c>
      <c r="G35">
        <f t="shared" si="1"/>
        <v>747</v>
      </c>
    </row>
    <row r="36" spans="1:7">
      <c r="A36" s="17">
        <v>34</v>
      </c>
      <c r="B36" s="15">
        <v>1917</v>
      </c>
      <c r="C36" s="15">
        <v>1917</v>
      </c>
      <c r="D36" s="15" t="s">
        <v>55</v>
      </c>
      <c r="F36">
        <f t="shared" si="0"/>
        <v>1917</v>
      </c>
      <c r="G36">
        <f t="shared" si="1"/>
        <v>1917</v>
      </c>
    </row>
    <row r="37" spans="1:7">
      <c r="A37" s="17">
        <v>35</v>
      </c>
      <c r="B37" s="15">
        <v>846</v>
      </c>
      <c r="C37" s="15">
        <v>846</v>
      </c>
      <c r="D37" s="15" t="s">
        <v>398</v>
      </c>
      <c r="F37">
        <f t="shared" si="0"/>
        <v>846</v>
      </c>
      <c r="G37">
        <f t="shared" si="1"/>
        <v>846</v>
      </c>
    </row>
    <row r="38" spans="1:7">
      <c r="A38" s="17">
        <v>36</v>
      </c>
      <c r="B38" s="15">
        <v>882</v>
      </c>
      <c r="C38" s="15">
        <v>882</v>
      </c>
      <c r="D38" s="15" t="s">
        <v>56</v>
      </c>
      <c r="F38">
        <f t="shared" si="0"/>
        <v>882</v>
      </c>
      <c r="G38">
        <f t="shared" si="1"/>
        <v>882</v>
      </c>
    </row>
    <row r="39" spans="1:7">
      <c r="A39" s="17">
        <v>37</v>
      </c>
      <c r="B39" s="15">
        <v>916</v>
      </c>
      <c r="C39" s="15">
        <v>916</v>
      </c>
      <c r="D39" s="15" t="s">
        <v>57</v>
      </c>
      <c r="F39">
        <f t="shared" si="0"/>
        <v>916</v>
      </c>
      <c r="G39">
        <f t="shared" si="1"/>
        <v>916</v>
      </c>
    </row>
    <row r="40" spans="1:7">
      <c r="A40" s="17">
        <v>38</v>
      </c>
      <c r="B40" s="15">
        <v>914</v>
      </c>
      <c r="C40" s="15">
        <v>914</v>
      </c>
      <c r="D40" s="15" t="s">
        <v>58</v>
      </c>
      <c r="F40">
        <f t="shared" si="0"/>
        <v>914</v>
      </c>
      <c r="G40">
        <f t="shared" si="1"/>
        <v>914</v>
      </c>
    </row>
    <row r="41" spans="1:7">
      <c r="A41" s="17">
        <v>39</v>
      </c>
      <c r="B41" s="15">
        <v>918</v>
      </c>
      <c r="C41" s="15">
        <v>918</v>
      </c>
      <c r="D41" s="15" t="s">
        <v>59</v>
      </c>
      <c r="F41">
        <f t="shared" si="0"/>
        <v>918</v>
      </c>
      <c r="G41">
        <f t="shared" si="1"/>
        <v>918</v>
      </c>
    </row>
    <row r="42" spans="1:7">
      <c r="A42" s="17">
        <v>40</v>
      </c>
      <c r="B42" s="15">
        <v>936</v>
      </c>
      <c r="C42" s="15">
        <v>936</v>
      </c>
      <c r="D42" s="15" t="s">
        <v>60</v>
      </c>
      <c r="F42">
        <f t="shared" si="0"/>
        <v>936</v>
      </c>
      <c r="G42">
        <f t="shared" si="1"/>
        <v>936</v>
      </c>
    </row>
    <row r="43" spans="1:7">
      <c r="A43" s="17">
        <v>41</v>
      </c>
      <c r="B43" s="15">
        <v>977</v>
      </c>
      <c r="C43" s="15">
        <v>977</v>
      </c>
      <c r="D43" s="15" t="s">
        <v>61</v>
      </c>
      <c r="F43">
        <f t="shared" si="0"/>
        <v>977</v>
      </c>
      <c r="G43">
        <f t="shared" si="1"/>
        <v>977</v>
      </c>
    </row>
    <row r="44" spans="1:7">
      <c r="A44" s="17">
        <v>42</v>
      </c>
      <c r="B44" s="15">
        <v>981</v>
      </c>
      <c r="C44" s="15">
        <v>981</v>
      </c>
      <c r="D44" s="15" t="s">
        <v>62</v>
      </c>
      <c r="F44">
        <f t="shared" si="0"/>
        <v>981</v>
      </c>
      <c r="G44">
        <f t="shared" si="1"/>
        <v>981</v>
      </c>
    </row>
    <row r="45" spans="1:7">
      <c r="A45" s="17">
        <v>43</v>
      </c>
      <c r="B45" s="15">
        <v>999</v>
      </c>
      <c r="C45" s="15">
        <v>999</v>
      </c>
      <c r="D45" s="15" t="s">
        <v>63</v>
      </c>
      <c r="F45">
        <f t="shared" si="0"/>
        <v>999</v>
      </c>
      <c r="G45">
        <f t="shared" si="1"/>
        <v>999</v>
      </c>
    </row>
    <row r="46" spans="1:7">
      <c r="A46" s="17">
        <v>44</v>
      </c>
      <c r="B46" s="15">
        <v>1044</v>
      </c>
      <c r="C46" s="15">
        <v>1044</v>
      </c>
      <c r="D46" s="15" t="s">
        <v>64</v>
      </c>
      <c r="F46">
        <f t="shared" si="0"/>
        <v>1044</v>
      </c>
      <c r="G46">
        <f t="shared" si="1"/>
        <v>1044</v>
      </c>
    </row>
    <row r="47" spans="1:7">
      <c r="A47" s="17">
        <v>45</v>
      </c>
      <c r="B47" s="15">
        <v>1053</v>
      </c>
      <c r="C47" s="15">
        <v>1053</v>
      </c>
      <c r="D47" s="15" t="s">
        <v>65</v>
      </c>
      <c r="F47">
        <f t="shared" si="0"/>
        <v>1053</v>
      </c>
      <c r="G47">
        <f t="shared" si="1"/>
        <v>1053</v>
      </c>
    </row>
    <row r="48" spans="1:7">
      <c r="A48" s="17">
        <v>46</v>
      </c>
      <c r="B48" s="15">
        <v>1062</v>
      </c>
      <c r="C48" s="15">
        <v>1062</v>
      </c>
      <c r="D48" s="15" t="s">
        <v>66</v>
      </c>
      <c r="F48">
        <f t="shared" si="0"/>
        <v>1062</v>
      </c>
      <c r="G48">
        <f t="shared" si="1"/>
        <v>1062</v>
      </c>
    </row>
    <row r="49" spans="1:7">
      <c r="A49" s="17">
        <v>47</v>
      </c>
      <c r="B49" s="15">
        <v>1071</v>
      </c>
      <c r="C49" s="15">
        <v>1071</v>
      </c>
      <c r="D49" s="15" t="s">
        <v>67</v>
      </c>
      <c r="F49">
        <f t="shared" si="0"/>
        <v>1071</v>
      </c>
      <c r="G49">
        <f t="shared" si="1"/>
        <v>1071</v>
      </c>
    </row>
    <row r="50" spans="1:7">
      <c r="A50" s="17">
        <v>48</v>
      </c>
      <c r="B50" s="15">
        <v>1089</v>
      </c>
      <c r="C50" s="15">
        <v>1089</v>
      </c>
      <c r="D50" s="15" t="s">
        <v>68</v>
      </c>
      <c r="F50">
        <f t="shared" si="0"/>
        <v>1089</v>
      </c>
      <c r="G50">
        <f t="shared" si="1"/>
        <v>1089</v>
      </c>
    </row>
    <row r="51" spans="1:7">
      <c r="A51" s="17">
        <v>49</v>
      </c>
      <c r="B51" s="15">
        <v>1080</v>
      </c>
      <c r="C51" s="15">
        <v>1080</v>
      </c>
      <c r="D51" s="15" t="s">
        <v>370</v>
      </c>
      <c r="F51">
        <f t="shared" si="0"/>
        <v>1080</v>
      </c>
      <c r="G51">
        <f t="shared" si="1"/>
        <v>1080</v>
      </c>
    </row>
    <row r="52" spans="1:7">
      <c r="A52" s="17">
        <v>50</v>
      </c>
      <c r="B52" s="15">
        <v>1082</v>
      </c>
      <c r="C52" s="15">
        <v>1082</v>
      </c>
      <c r="D52" s="15" t="s">
        <v>69</v>
      </c>
      <c r="F52">
        <f t="shared" si="0"/>
        <v>1082</v>
      </c>
      <c r="G52">
        <f t="shared" si="1"/>
        <v>1082</v>
      </c>
    </row>
    <row r="53" spans="1:7">
      <c r="A53" s="17">
        <v>51</v>
      </c>
      <c r="B53" s="15">
        <v>1093</v>
      </c>
      <c r="C53" s="15">
        <v>1093</v>
      </c>
      <c r="D53" s="15" t="s">
        <v>70</v>
      </c>
      <c r="F53">
        <f t="shared" si="0"/>
        <v>1093</v>
      </c>
      <c r="G53">
        <f t="shared" si="1"/>
        <v>1093</v>
      </c>
    </row>
    <row r="54" spans="1:7">
      <c r="A54" s="17">
        <v>52</v>
      </c>
      <c r="B54" s="15">
        <v>1079</v>
      </c>
      <c r="C54" s="15">
        <v>1079</v>
      </c>
      <c r="D54" s="15" t="s">
        <v>71</v>
      </c>
      <c r="F54">
        <f t="shared" si="0"/>
        <v>1079</v>
      </c>
      <c r="G54">
        <f t="shared" si="1"/>
        <v>1079</v>
      </c>
    </row>
    <row r="55" spans="1:7">
      <c r="A55" s="17">
        <v>53</v>
      </c>
      <c r="B55" s="15">
        <v>1095</v>
      </c>
      <c r="C55" s="15">
        <v>1095</v>
      </c>
      <c r="D55" s="15" t="s">
        <v>72</v>
      </c>
      <c r="F55">
        <f t="shared" si="0"/>
        <v>1095</v>
      </c>
      <c r="G55">
        <f t="shared" si="1"/>
        <v>1095</v>
      </c>
    </row>
    <row r="56" spans="1:7">
      <c r="A56" s="17">
        <v>54</v>
      </c>
      <c r="B56" s="15">
        <v>4772</v>
      </c>
      <c r="C56" s="15">
        <v>4772</v>
      </c>
      <c r="D56" s="15" t="s">
        <v>73</v>
      </c>
      <c r="F56">
        <f t="shared" si="0"/>
        <v>4772</v>
      </c>
      <c r="G56">
        <f t="shared" si="1"/>
        <v>4772</v>
      </c>
    </row>
    <row r="57" spans="1:7">
      <c r="A57" s="17">
        <v>55</v>
      </c>
      <c r="B57" s="15">
        <v>1107</v>
      </c>
      <c r="C57" s="15">
        <v>1107</v>
      </c>
      <c r="D57" s="15" t="s">
        <v>74</v>
      </c>
      <c r="F57">
        <f t="shared" si="0"/>
        <v>1107</v>
      </c>
      <c r="G57">
        <f t="shared" si="1"/>
        <v>1107</v>
      </c>
    </row>
    <row r="58" spans="1:7">
      <c r="A58" s="17">
        <v>56</v>
      </c>
      <c r="B58" s="15">
        <v>1116</v>
      </c>
      <c r="C58" s="15">
        <v>1116</v>
      </c>
      <c r="D58" s="15" t="s">
        <v>75</v>
      </c>
      <c r="F58">
        <f t="shared" si="0"/>
        <v>1116</v>
      </c>
      <c r="G58">
        <f t="shared" si="1"/>
        <v>1116</v>
      </c>
    </row>
    <row r="59" spans="1:7">
      <c r="A59" s="17">
        <v>57</v>
      </c>
      <c r="B59" s="15">
        <v>1134</v>
      </c>
      <c r="C59" s="15">
        <v>1134</v>
      </c>
      <c r="D59" s="15" t="s">
        <v>76</v>
      </c>
      <c r="F59">
        <f t="shared" si="0"/>
        <v>1134</v>
      </c>
      <c r="G59">
        <f t="shared" si="1"/>
        <v>1134</v>
      </c>
    </row>
    <row r="60" spans="1:7">
      <c r="A60" s="17">
        <v>58</v>
      </c>
      <c r="B60" s="15">
        <v>1152</v>
      </c>
      <c r="C60" s="15">
        <v>1152</v>
      </c>
      <c r="D60" s="15" t="s">
        <v>77</v>
      </c>
      <c r="F60">
        <f t="shared" si="0"/>
        <v>1152</v>
      </c>
      <c r="G60">
        <f t="shared" si="1"/>
        <v>1152</v>
      </c>
    </row>
    <row r="61" spans="1:7">
      <c r="A61" s="17">
        <v>59</v>
      </c>
      <c r="B61" s="15">
        <v>1197</v>
      </c>
      <c r="C61" s="15">
        <v>1197</v>
      </c>
      <c r="D61" s="15" t="s">
        <v>78</v>
      </c>
      <c r="F61">
        <f t="shared" si="0"/>
        <v>1197</v>
      </c>
      <c r="G61">
        <f t="shared" si="1"/>
        <v>1197</v>
      </c>
    </row>
    <row r="62" spans="1:7">
      <c r="A62" s="17">
        <v>60</v>
      </c>
      <c r="B62" s="15">
        <v>1206</v>
      </c>
      <c r="C62" s="15">
        <v>1206</v>
      </c>
      <c r="D62" s="15" t="s">
        <v>79</v>
      </c>
      <c r="F62">
        <f t="shared" si="0"/>
        <v>1206</v>
      </c>
      <c r="G62">
        <f t="shared" si="1"/>
        <v>1206</v>
      </c>
    </row>
    <row r="63" spans="1:7">
      <c r="A63" s="17">
        <v>61</v>
      </c>
      <c r="B63" s="15">
        <v>1211</v>
      </c>
      <c r="C63" s="15">
        <v>1211</v>
      </c>
      <c r="D63" s="15" t="s">
        <v>80</v>
      </c>
      <c r="F63">
        <f t="shared" si="0"/>
        <v>1211</v>
      </c>
      <c r="G63">
        <f t="shared" si="1"/>
        <v>1211</v>
      </c>
    </row>
    <row r="64" spans="1:7">
      <c r="A64" s="17">
        <v>62</v>
      </c>
      <c r="B64" s="15">
        <v>1215</v>
      </c>
      <c r="C64" s="15">
        <v>1215</v>
      </c>
      <c r="D64" s="15" t="s">
        <v>81</v>
      </c>
      <c r="F64">
        <f t="shared" si="0"/>
        <v>1215</v>
      </c>
      <c r="G64">
        <f t="shared" si="1"/>
        <v>1215</v>
      </c>
    </row>
    <row r="65" spans="1:7">
      <c r="A65" s="17">
        <v>63</v>
      </c>
      <c r="B65" s="15">
        <v>1218</v>
      </c>
      <c r="C65" s="15">
        <v>1218</v>
      </c>
      <c r="D65" s="15" t="s">
        <v>82</v>
      </c>
      <c r="F65">
        <f t="shared" si="0"/>
        <v>1218</v>
      </c>
      <c r="G65">
        <f t="shared" si="1"/>
        <v>1218</v>
      </c>
    </row>
    <row r="66" spans="1:7">
      <c r="A66" s="17">
        <v>64</v>
      </c>
      <c r="B66" s="15">
        <v>2763</v>
      </c>
      <c r="C66" s="15">
        <v>2763</v>
      </c>
      <c r="D66" s="15" t="s">
        <v>83</v>
      </c>
      <c r="F66">
        <f t="shared" si="0"/>
        <v>2763</v>
      </c>
      <c r="G66">
        <f t="shared" si="1"/>
        <v>2763</v>
      </c>
    </row>
    <row r="67" spans="1:7">
      <c r="A67" s="17">
        <v>65</v>
      </c>
      <c r="B67" s="15">
        <v>1221</v>
      </c>
      <c r="C67" s="15">
        <v>1221</v>
      </c>
      <c r="D67" s="15" t="s">
        <v>371</v>
      </c>
      <c r="F67">
        <f t="shared" si="0"/>
        <v>1221</v>
      </c>
      <c r="G67">
        <f t="shared" si="1"/>
        <v>1221</v>
      </c>
    </row>
    <row r="68" spans="1:7">
      <c r="A68" s="17">
        <v>66</v>
      </c>
      <c r="B68" s="15">
        <v>1233</v>
      </c>
      <c r="C68" s="15">
        <v>1233</v>
      </c>
      <c r="D68" s="15" t="s">
        <v>84</v>
      </c>
      <c r="F68">
        <f t="shared" ref="F68:F131" si="2">B68</f>
        <v>1233</v>
      </c>
      <c r="G68">
        <f t="shared" ref="G68:G131" si="3">C68</f>
        <v>1233</v>
      </c>
    </row>
    <row r="69" spans="1:7">
      <c r="A69" s="17">
        <v>67</v>
      </c>
      <c r="B69" s="15">
        <v>1278</v>
      </c>
      <c r="C69" s="15">
        <v>1278</v>
      </c>
      <c r="D69" s="15" t="s">
        <v>85</v>
      </c>
      <c r="F69">
        <f t="shared" si="2"/>
        <v>1278</v>
      </c>
      <c r="G69">
        <f t="shared" si="3"/>
        <v>1278</v>
      </c>
    </row>
    <row r="70" spans="1:7">
      <c r="A70" s="17">
        <v>68</v>
      </c>
      <c r="B70" s="15">
        <v>1332</v>
      </c>
      <c r="C70" s="15">
        <v>1332</v>
      </c>
      <c r="D70" s="15" t="s">
        <v>86</v>
      </c>
      <c r="F70">
        <f t="shared" si="2"/>
        <v>1332</v>
      </c>
      <c r="G70">
        <f t="shared" si="3"/>
        <v>1332</v>
      </c>
    </row>
    <row r="71" spans="1:7">
      <c r="A71" s="17">
        <v>69</v>
      </c>
      <c r="B71" s="15">
        <v>1337</v>
      </c>
      <c r="C71" s="15">
        <v>1337</v>
      </c>
      <c r="D71" s="15" t="s">
        <v>372</v>
      </c>
      <c r="F71">
        <f t="shared" si="2"/>
        <v>1337</v>
      </c>
      <c r="G71">
        <f t="shared" si="3"/>
        <v>1337</v>
      </c>
    </row>
    <row r="72" spans="1:7">
      <c r="A72" s="17">
        <v>70</v>
      </c>
      <c r="B72" s="15">
        <v>1350</v>
      </c>
      <c r="C72" s="15">
        <v>1350</v>
      </c>
      <c r="D72" s="15" t="s">
        <v>87</v>
      </c>
      <c r="F72">
        <f t="shared" si="2"/>
        <v>1350</v>
      </c>
      <c r="G72">
        <f t="shared" si="3"/>
        <v>1350</v>
      </c>
    </row>
    <row r="73" spans="1:7">
      <c r="A73" s="17">
        <v>71</v>
      </c>
      <c r="B73" s="15">
        <v>1359</v>
      </c>
      <c r="C73" s="15">
        <v>1359</v>
      </c>
      <c r="D73" s="15" t="s">
        <v>373</v>
      </c>
      <c r="F73">
        <f t="shared" si="2"/>
        <v>1359</v>
      </c>
      <c r="G73">
        <f t="shared" si="3"/>
        <v>1359</v>
      </c>
    </row>
    <row r="74" spans="1:7">
      <c r="A74" s="17">
        <v>72</v>
      </c>
      <c r="B74" s="15">
        <v>1368</v>
      </c>
      <c r="C74" s="15">
        <v>1368</v>
      </c>
      <c r="D74" s="15" t="s">
        <v>88</v>
      </c>
      <c r="F74">
        <f t="shared" si="2"/>
        <v>1368</v>
      </c>
      <c r="G74">
        <f t="shared" si="3"/>
        <v>1368</v>
      </c>
    </row>
    <row r="75" spans="1:7">
      <c r="A75" s="17">
        <v>73</v>
      </c>
      <c r="B75" s="15">
        <v>1413</v>
      </c>
      <c r="C75" s="15">
        <v>1413</v>
      </c>
      <c r="D75" s="15" t="s">
        <v>89</v>
      </c>
      <c r="F75">
        <f t="shared" si="2"/>
        <v>1413</v>
      </c>
      <c r="G75">
        <f t="shared" si="3"/>
        <v>1413</v>
      </c>
    </row>
    <row r="76" spans="1:7">
      <c r="A76" s="17">
        <v>74</v>
      </c>
      <c r="B76" s="15">
        <v>1431</v>
      </c>
      <c r="C76" s="15">
        <v>1431</v>
      </c>
      <c r="D76" s="15" t="s">
        <v>90</v>
      </c>
      <c r="F76">
        <f t="shared" si="2"/>
        <v>1431</v>
      </c>
      <c r="G76">
        <f t="shared" si="3"/>
        <v>1431</v>
      </c>
    </row>
    <row r="77" spans="1:7">
      <c r="A77" s="17">
        <v>75</v>
      </c>
      <c r="B77" s="15">
        <v>1476</v>
      </c>
      <c r="C77" s="15">
        <v>1476</v>
      </c>
      <c r="D77" s="15" t="s">
        <v>91</v>
      </c>
      <c r="F77">
        <f t="shared" si="2"/>
        <v>1476</v>
      </c>
      <c r="G77">
        <f t="shared" si="3"/>
        <v>1476</v>
      </c>
    </row>
    <row r="78" spans="1:7">
      <c r="A78" s="17">
        <v>76</v>
      </c>
      <c r="B78" s="15">
        <v>1503</v>
      </c>
      <c r="C78" s="15">
        <v>1503</v>
      </c>
      <c r="D78" s="15" t="s">
        <v>92</v>
      </c>
      <c r="F78">
        <f t="shared" si="2"/>
        <v>1503</v>
      </c>
      <c r="G78">
        <f t="shared" si="3"/>
        <v>1503</v>
      </c>
    </row>
    <row r="79" spans="1:7">
      <c r="A79" s="17">
        <v>77</v>
      </c>
      <c r="B79" s="15">
        <v>1576</v>
      </c>
      <c r="C79" s="15">
        <v>1576</v>
      </c>
      <c r="D79" s="15" t="s">
        <v>93</v>
      </c>
      <c r="F79">
        <f t="shared" si="2"/>
        <v>1576</v>
      </c>
      <c r="G79">
        <f t="shared" si="3"/>
        <v>1576</v>
      </c>
    </row>
    <row r="80" spans="1:7">
      <c r="A80" s="17">
        <v>78</v>
      </c>
      <c r="B80" s="15">
        <v>1602</v>
      </c>
      <c r="C80" s="15">
        <v>1602</v>
      </c>
      <c r="D80" s="15" t="s">
        <v>94</v>
      </c>
      <c r="F80">
        <f t="shared" si="2"/>
        <v>1602</v>
      </c>
      <c r="G80">
        <f t="shared" si="3"/>
        <v>1602</v>
      </c>
    </row>
    <row r="81" spans="1:7">
      <c r="A81" s="17">
        <v>79</v>
      </c>
      <c r="B81" s="15">
        <v>1611</v>
      </c>
      <c r="C81" s="15">
        <v>1611</v>
      </c>
      <c r="D81" s="15" t="s">
        <v>95</v>
      </c>
      <c r="F81">
        <f t="shared" si="2"/>
        <v>1611</v>
      </c>
      <c r="G81">
        <f t="shared" si="3"/>
        <v>1611</v>
      </c>
    </row>
    <row r="82" spans="1:7">
      <c r="A82" s="17">
        <v>80</v>
      </c>
      <c r="B82" s="15">
        <v>1619</v>
      </c>
      <c r="C82" s="15">
        <v>1619</v>
      </c>
      <c r="D82" s="15" t="s">
        <v>96</v>
      </c>
      <c r="F82">
        <f t="shared" si="2"/>
        <v>1619</v>
      </c>
      <c r="G82">
        <f t="shared" si="3"/>
        <v>1619</v>
      </c>
    </row>
    <row r="83" spans="1:7">
      <c r="A83" s="17">
        <v>81</v>
      </c>
      <c r="B83" s="15">
        <v>1638</v>
      </c>
      <c r="C83" s="15">
        <v>1638</v>
      </c>
      <c r="D83" s="15" t="s">
        <v>374</v>
      </c>
      <c r="F83">
        <f t="shared" si="2"/>
        <v>1638</v>
      </c>
      <c r="G83">
        <f t="shared" si="3"/>
        <v>1638</v>
      </c>
    </row>
    <row r="84" spans="1:7">
      <c r="A84" s="17">
        <v>82</v>
      </c>
      <c r="B84" s="15">
        <v>1675</v>
      </c>
      <c r="C84" s="15">
        <v>1675</v>
      </c>
      <c r="D84" s="15" t="s">
        <v>97</v>
      </c>
      <c r="F84">
        <f t="shared" si="2"/>
        <v>1675</v>
      </c>
      <c r="G84">
        <f t="shared" si="3"/>
        <v>1675</v>
      </c>
    </row>
    <row r="85" spans="1:7">
      <c r="A85" s="17">
        <v>83</v>
      </c>
      <c r="B85" s="15">
        <v>1701</v>
      </c>
      <c r="C85" s="15">
        <v>1701</v>
      </c>
      <c r="D85" s="15" t="s">
        <v>98</v>
      </c>
      <c r="F85">
        <f t="shared" si="2"/>
        <v>1701</v>
      </c>
      <c r="G85">
        <f t="shared" si="3"/>
        <v>1701</v>
      </c>
    </row>
    <row r="86" spans="1:7">
      <c r="A86" s="17">
        <v>84</v>
      </c>
      <c r="B86" s="15">
        <v>1719</v>
      </c>
      <c r="C86" s="15">
        <v>1719</v>
      </c>
      <c r="D86" s="15" t="s">
        <v>99</v>
      </c>
      <c r="F86">
        <f t="shared" si="2"/>
        <v>1719</v>
      </c>
      <c r="G86">
        <f t="shared" si="3"/>
        <v>1719</v>
      </c>
    </row>
    <row r="87" spans="1:7">
      <c r="A87" s="17">
        <v>85</v>
      </c>
      <c r="B87" s="15">
        <v>1737</v>
      </c>
      <c r="C87" s="15">
        <v>1737</v>
      </c>
      <c r="D87" s="15" t="s">
        <v>375</v>
      </c>
      <c r="F87">
        <f t="shared" si="2"/>
        <v>1737</v>
      </c>
      <c r="G87">
        <f t="shared" si="3"/>
        <v>1737</v>
      </c>
    </row>
    <row r="88" spans="1:7">
      <c r="A88" s="17">
        <v>86</v>
      </c>
      <c r="B88" s="15">
        <v>1782</v>
      </c>
      <c r="C88" s="15">
        <v>1782</v>
      </c>
      <c r="D88" s="15" t="s">
        <v>100</v>
      </c>
      <c r="F88">
        <f t="shared" si="2"/>
        <v>1782</v>
      </c>
      <c r="G88">
        <f t="shared" si="3"/>
        <v>1782</v>
      </c>
    </row>
    <row r="89" spans="1:7">
      <c r="A89" s="17">
        <v>87</v>
      </c>
      <c r="B89" s="15">
        <v>1791</v>
      </c>
      <c r="C89" s="15">
        <v>1791</v>
      </c>
      <c r="D89" s="15" t="s">
        <v>101</v>
      </c>
      <c r="F89">
        <f t="shared" si="2"/>
        <v>1791</v>
      </c>
      <c r="G89">
        <f t="shared" si="3"/>
        <v>1791</v>
      </c>
    </row>
    <row r="90" spans="1:7">
      <c r="A90" s="17">
        <v>88</v>
      </c>
      <c r="B90" s="15">
        <v>1863</v>
      </c>
      <c r="C90" s="15">
        <v>1863</v>
      </c>
      <c r="D90" s="15" t="s">
        <v>102</v>
      </c>
      <c r="F90">
        <f t="shared" si="2"/>
        <v>1863</v>
      </c>
      <c r="G90">
        <f t="shared" si="3"/>
        <v>1863</v>
      </c>
    </row>
    <row r="91" spans="1:7">
      <c r="A91" s="17">
        <v>89</v>
      </c>
      <c r="B91" s="15">
        <v>1908</v>
      </c>
      <c r="C91" s="15">
        <v>1908</v>
      </c>
      <c r="D91" s="15" t="s">
        <v>103</v>
      </c>
      <c r="F91">
        <f t="shared" si="2"/>
        <v>1908</v>
      </c>
      <c r="G91">
        <f t="shared" si="3"/>
        <v>1908</v>
      </c>
    </row>
    <row r="92" spans="1:7">
      <c r="A92" s="17">
        <v>90</v>
      </c>
      <c r="B92" s="15">
        <v>1926</v>
      </c>
      <c r="C92" s="15">
        <v>1926</v>
      </c>
      <c r="D92" s="15" t="s">
        <v>104</v>
      </c>
      <c r="F92">
        <f t="shared" si="2"/>
        <v>1926</v>
      </c>
      <c r="G92">
        <f t="shared" si="3"/>
        <v>1926</v>
      </c>
    </row>
    <row r="93" spans="1:7">
      <c r="A93" s="17">
        <v>91</v>
      </c>
      <c r="B93" s="15">
        <v>1944</v>
      </c>
      <c r="C93" s="15">
        <v>1944</v>
      </c>
      <c r="D93" s="15" t="s">
        <v>105</v>
      </c>
      <c r="F93">
        <f t="shared" si="2"/>
        <v>1944</v>
      </c>
      <c r="G93">
        <f t="shared" si="3"/>
        <v>1944</v>
      </c>
    </row>
    <row r="94" spans="1:7">
      <c r="A94" s="17">
        <v>92</v>
      </c>
      <c r="B94" s="15">
        <v>1953</v>
      </c>
      <c r="C94" s="15">
        <v>1953</v>
      </c>
      <c r="D94" s="15" t="s">
        <v>106</v>
      </c>
      <c r="F94">
        <f t="shared" si="2"/>
        <v>1953</v>
      </c>
      <c r="G94">
        <f t="shared" si="3"/>
        <v>1953</v>
      </c>
    </row>
    <row r="95" spans="1:7">
      <c r="A95" s="17">
        <v>93</v>
      </c>
      <c r="B95" s="15">
        <v>1963</v>
      </c>
      <c r="C95" s="15">
        <v>1963</v>
      </c>
      <c r="D95" s="15" t="s">
        <v>107</v>
      </c>
      <c r="F95">
        <f t="shared" si="2"/>
        <v>1963</v>
      </c>
      <c r="G95">
        <f t="shared" si="3"/>
        <v>1963</v>
      </c>
    </row>
    <row r="96" spans="1:7">
      <c r="A96" s="17">
        <v>94</v>
      </c>
      <c r="B96" s="15">
        <v>3582</v>
      </c>
      <c r="C96" s="15">
        <v>1968</v>
      </c>
      <c r="D96" s="15" t="s">
        <v>108</v>
      </c>
      <c r="F96">
        <f t="shared" si="2"/>
        <v>3582</v>
      </c>
      <c r="G96">
        <f t="shared" si="3"/>
        <v>1968</v>
      </c>
    </row>
    <row r="97" spans="1:7">
      <c r="A97" s="17">
        <v>95</v>
      </c>
      <c r="B97" s="15">
        <v>3978</v>
      </c>
      <c r="C97" s="15">
        <v>3978</v>
      </c>
      <c r="D97" s="15" t="s">
        <v>109</v>
      </c>
      <c r="F97">
        <f t="shared" si="2"/>
        <v>3978</v>
      </c>
      <c r="G97">
        <f t="shared" si="3"/>
        <v>3978</v>
      </c>
    </row>
    <row r="98" spans="1:7">
      <c r="A98" s="17">
        <v>96</v>
      </c>
      <c r="B98" s="15">
        <v>6741</v>
      </c>
      <c r="C98" s="15">
        <v>6741</v>
      </c>
      <c r="D98" s="15" t="s">
        <v>110</v>
      </c>
      <c r="F98">
        <f t="shared" si="2"/>
        <v>6741</v>
      </c>
      <c r="G98">
        <f t="shared" si="3"/>
        <v>6741</v>
      </c>
    </row>
    <row r="99" spans="1:7">
      <c r="A99" s="17">
        <v>97</v>
      </c>
      <c r="B99" s="15">
        <v>1970</v>
      </c>
      <c r="C99" s="15">
        <v>1970</v>
      </c>
      <c r="D99" s="15" t="s">
        <v>111</v>
      </c>
      <c r="F99">
        <f t="shared" si="2"/>
        <v>1970</v>
      </c>
      <c r="G99">
        <f t="shared" si="3"/>
        <v>1970</v>
      </c>
    </row>
    <row r="100" spans="1:7">
      <c r="A100" s="17">
        <v>98</v>
      </c>
      <c r="B100" s="15">
        <v>1972</v>
      </c>
      <c r="C100" s="15">
        <v>1972</v>
      </c>
      <c r="D100" s="15" t="s">
        <v>112</v>
      </c>
      <c r="F100">
        <f t="shared" si="2"/>
        <v>1972</v>
      </c>
      <c r="G100">
        <f t="shared" si="3"/>
        <v>1972</v>
      </c>
    </row>
    <row r="101" spans="1:7">
      <c r="A101" s="17">
        <v>99</v>
      </c>
      <c r="B101" s="15">
        <v>1965</v>
      </c>
      <c r="C101" s="15">
        <v>1965</v>
      </c>
      <c r="D101" s="15" t="s">
        <v>113</v>
      </c>
      <c r="F101">
        <f t="shared" si="2"/>
        <v>1965</v>
      </c>
      <c r="G101">
        <f t="shared" si="3"/>
        <v>1965</v>
      </c>
    </row>
    <row r="102" spans="1:7" ht="30">
      <c r="A102" s="17">
        <v>100</v>
      </c>
      <c r="B102" s="15">
        <v>657</v>
      </c>
      <c r="C102" s="15">
        <v>657</v>
      </c>
      <c r="D102" s="15" t="s">
        <v>376</v>
      </c>
      <c r="F102">
        <f t="shared" si="2"/>
        <v>657</v>
      </c>
      <c r="G102">
        <f t="shared" si="3"/>
        <v>657</v>
      </c>
    </row>
    <row r="103" spans="1:7">
      <c r="A103" s="17">
        <v>101</v>
      </c>
      <c r="B103" s="15">
        <v>1989</v>
      </c>
      <c r="C103" s="15">
        <v>1989</v>
      </c>
      <c r="D103" s="15" t="s">
        <v>114</v>
      </c>
      <c r="F103">
        <f t="shared" si="2"/>
        <v>1989</v>
      </c>
      <c r="G103">
        <f t="shared" si="3"/>
        <v>1989</v>
      </c>
    </row>
    <row r="104" spans="1:7">
      <c r="A104" s="17">
        <v>102</v>
      </c>
      <c r="B104" s="15">
        <v>2007</v>
      </c>
      <c r="C104" s="15">
        <v>2007</v>
      </c>
      <c r="D104" s="15" t="s">
        <v>115</v>
      </c>
      <c r="F104">
        <f t="shared" si="2"/>
        <v>2007</v>
      </c>
      <c r="G104">
        <f t="shared" si="3"/>
        <v>2007</v>
      </c>
    </row>
    <row r="105" spans="1:7">
      <c r="A105" s="17">
        <v>103</v>
      </c>
      <c r="B105" s="15">
        <v>2088</v>
      </c>
      <c r="C105" s="15">
        <v>2088</v>
      </c>
      <c r="D105" s="15" t="s">
        <v>116</v>
      </c>
      <c r="F105">
        <f t="shared" si="2"/>
        <v>2088</v>
      </c>
      <c r="G105">
        <f t="shared" si="3"/>
        <v>2088</v>
      </c>
    </row>
    <row r="106" spans="1:7">
      <c r="A106" s="17">
        <v>104</v>
      </c>
      <c r="B106" s="15">
        <v>2097</v>
      </c>
      <c r="C106" s="15">
        <v>2097</v>
      </c>
      <c r="D106" s="15" t="s">
        <v>117</v>
      </c>
      <c r="F106">
        <f t="shared" si="2"/>
        <v>2097</v>
      </c>
      <c r="G106">
        <f t="shared" si="3"/>
        <v>2097</v>
      </c>
    </row>
    <row r="107" spans="1:7">
      <c r="A107" s="17">
        <v>105</v>
      </c>
      <c r="B107" s="15">
        <v>2113</v>
      </c>
      <c r="C107" s="15">
        <v>2113</v>
      </c>
      <c r="D107" s="15" t="s">
        <v>118</v>
      </c>
      <c r="F107">
        <f t="shared" si="2"/>
        <v>2113</v>
      </c>
      <c r="G107">
        <f t="shared" si="3"/>
        <v>2113</v>
      </c>
    </row>
    <row r="108" spans="1:7">
      <c r="A108" s="17">
        <v>106</v>
      </c>
      <c r="B108" s="15">
        <v>2124</v>
      </c>
      <c r="C108" s="15">
        <v>2124</v>
      </c>
      <c r="D108" s="15" t="s">
        <v>399</v>
      </c>
      <c r="F108">
        <f t="shared" si="2"/>
        <v>2124</v>
      </c>
      <c r="G108">
        <f t="shared" si="3"/>
        <v>2124</v>
      </c>
    </row>
    <row r="109" spans="1:7">
      <c r="A109" s="17">
        <v>107</v>
      </c>
      <c r="B109" s="15">
        <v>2151</v>
      </c>
      <c r="C109" s="15">
        <v>2151</v>
      </c>
      <c r="D109" s="15" t="s">
        <v>476</v>
      </c>
      <c r="F109">
        <f t="shared" si="2"/>
        <v>2151</v>
      </c>
      <c r="G109">
        <f t="shared" si="3"/>
        <v>2151</v>
      </c>
    </row>
    <row r="110" spans="1:7">
      <c r="A110" s="17">
        <v>108</v>
      </c>
      <c r="B110" s="15">
        <v>2169</v>
      </c>
      <c r="C110" s="15">
        <v>2169</v>
      </c>
      <c r="D110" s="15" t="s">
        <v>119</v>
      </c>
      <c r="F110">
        <f t="shared" si="2"/>
        <v>2169</v>
      </c>
      <c r="G110">
        <f t="shared" si="3"/>
        <v>2169</v>
      </c>
    </row>
    <row r="111" spans="1:7">
      <c r="A111" s="17">
        <v>109</v>
      </c>
      <c r="B111" s="15">
        <v>2295</v>
      </c>
      <c r="C111" s="15">
        <v>2295</v>
      </c>
      <c r="D111" s="15" t="s">
        <v>120</v>
      </c>
      <c r="F111">
        <f t="shared" si="2"/>
        <v>2295</v>
      </c>
      <c r="G111">
        <f t="shared" si="3"/>
        <v>2295</v>
      </c>
    </row>
    <row r="112" spans="1:7">
      <c r="A112" s="17">
        <v>110</v>
      </c>
      <c r="B112" s="15">
        <v>2313</v>
      </c>
      <c r="C112" s="15">
        <v>2313</v>
      </c>
      <c r="D112" s="15" t="s">
        <v>121</v>
      </c>
      <c r="F112">
        <f t="shared" si="2"/>
        <v>2313</v>
      </c>
      <c r="G112">
        <f t="shared" si="3"/>
        <v>2313</v>
      </c>
    </row>
    <row r="113" spans="1:7">
      <c r="A113" s="17">
        <v>111</v>
      </c>
      <c r="B113" s="15">
        <v>2322</v>
      </c>
      <c r="C113" s="15">
        <v>2322</v>
      </c>
      <c r="D113" s="15" t="s">
        <v>122</v>
      </c>
      <c r="F113">
        <f t="shared" si="2"/>
        <v>2322</v>
      </c>
      <c r="G113">
        <f t="shared" si="3"/>
        <v>2322</v>
      </c>
    </row>
    <row r="114" spans="1:7">
      <c r="A114" s="17">
        <v>112</v>
      </c>
      <c r="B114" s="15">
        <v>2369</v>
      </c>
      <c r="C114" s="15">
        <v>2369</v>
      </c>
      <c r="D114" s="15" t="s">
        <v>123</v>
      </c>
      <c r="F114">
        <f t="shared" si="2"/>
        <v>2369</v>
      </c>
      <c r="G114">
        <f t="shared" si="3"/>
        <v>2369</v>
      </c>
    </row>
    <row r="115" spans="1:7">
      <c r="A115" s="17">
        <v>113</v>
      </c>
      <c r="B115" s="15">
        <v>2682</v>
      </c>
      <c r="C115" s="15">
        <v>2682</v>
      </c>
      <c r="D115" s="15" t="s">
        <v>124</v>
      </c>
      <c r="F115">
        <f t="shared" si="2"/>
        <v>2682</v>
      </c>
      <c r="G115">
        <f t="shared" si="3"/>
        <v>2682</v>
      </c>
    </row>
    <row r="116" spans="1:7">
      <c r="A116" s="17">
        <v>114</v>
      </c>
      <c r="B116" s="15">
        <v>2376</v>
      </c>
      <c r="C116" s="15">
        <v>2376</v>
      </c>
      <c r="D116" s="15" t="s">
        <v>125</v>
      </c>
      <c r="F116">
        <f t="shared" si="2"/>
        <v>2376</v>
      </c>
      <c r="G116">
        <f t="shared" si="3"/>
        <v>2376</v>
      </c>
    </row>
    <row r="117" spans="1:7">
      <c r="A117" s="17">
        <v>115</v>
      </c>
      <c r="B117" s="15">
        <v>2403</v>
      </c>
      <c r="C117" s="15">
        <v>2403</v>
      </c>
      <c r="D117" s="15" t="s">
        <v>400</v>
      </c>
      <c r="F117">
        <f t="shared" si="2"/>
        <v>2403</v>
      </c>
      <c r="G117">
        <f t="shared" si="3"/>
        <v>2403</v>
      </c>
    </row>
    <row r="118" spans="1:7">
      <c r="A118" s="17">
        <v>116</v>
      </c>
      <c r="B118" s="15">
        <v>2457</v>
      </c>
      <c r="C118" s="15">
        <v>2457</v>
      </c>
      <c r="D118" s="15" t="s">
        <v>126</v>
      </c>
      <c r="F118">
        <f t="shared" si="2"/>
        <v>2457</v>
      </c>
      <c r="G118">
        <f t="shared" si="3"/>
        <v>2457</v>
      </c>
    </row>
    <row r="119" spans="1:7">
      <c r="A119" s="17">
        <v>117</v>
      </c>
      <c r="B119" s="15">
        <v>2466</v>
      </c>
      <c r="C119" s="15">
        <v>2466</v>
      </c>
      <c r="D119" s="15" t="s">
        <v>127</v>
      </c>
      <c r="F119">
        <f t="shared" si="2"/>
        <v>2466</v>
      </c>
      <c r="G119">
        <f t="shared" si="3"/>
        <v>2466</v>
      </c>
    </row>
    <row r="120" spans="1:7">
      <c r="A120" s="17">
        <v>118</v>
      </c>
      <c r="B120" s="15">
        <v>2493</v>
      </c>
      <c r="C120" s="15">
        <v>2493</v>
      </c>
      <c r="D120" s="15" t="s">
        <v>128</v>
      </c>
      <c r="F120">
        <f t="shared" si="2"/>
        <v>2493</v>
      </c>
      <c r="G120">
        <f t="shared" si="3"/>
        <v>2493</v>
      </c>
    </row>
    <row r="121" spans="1:7">
      <c r="A121" s="17">
        <v>119</v>
      </c>
      <c r="B121" s="15">
        <v>2502</v>
      </c>
      <c r="C121" s="15">
        <v>2502</v>
      </c>
      <c r="D121" s="15" t="s">
        <v>129</v>
      </c>
      <c r="F121">
        <f t="shared" si="2"/>
        <v>2502</v>
      </c>
      <c r="G121">
        <f t="shared" si="3"/>
        <v>2502</v>
      </c>
    </row>
    <row r="122" spans="1:7">
      <c r="A122" s="17">
        <v>120</v>
      </c>
      <c r="B122" s="15">
        <v>2511</v>
      </c>
      <c r="C122" s="15">
        <v>2511</v>
      </c>
      <c r="D122" s="15" t="s">
        <v>130</v>
      </c>
      <c r="F122">
        <f t="shared" si="2"/>
        <v>2511</v>
      </c>
      <c r="G122">
        <f t="shared" si="3"/>
        <v>2511</v>
      </c>
    </row>
    <row r="123" spans="1:7">
      <c r="A123" s="17">
        <v>121</v>
      </c>
      <c r="B123" s="15">
        <v>2520</v>
      </c>
      <c r="C123" s="15">
        <v>2520</v>
      </c>
      <c r="D123" s="15" t="s">
        <v>131</v>
      </c>
      <c r="F123">
        <f t="shared" si="2"/>
        <v>2520</v>
      </c>
      <c r="G123">
        <f t="shared" si="3"/>
        <v>2520</v>
      </c>
    </row>
    <row r="124" spans="1:7">
      <c r="A124" s="17">
        <v>122</v>
      </c>
      <c r="B124" s="15">
        <v>2556</v>
      </c>
      <c r="C124" s="15">
        <v>2556</v>
      </c>
      <c r="D124" s="15" t="s">
        <v>132</v>
      </c>
      <c r="F124">
        <f t="shared" si="2"/>
        <v>2556</v>
      </c>
      <c r="G124">
        <f t="shared" si="3"/>
        <v>2556</v>
      </c>
    </row>
    <row r="125" spans="1:7">
      <c r="A125" s="17">
        <v>123</v>
      </c>
      <c r="B125" s="15">
        <v>3195</v>
      </c>
      <c r="C125" s="15">
        <v>3195</v>
      </c>
      <c r="D125" s="15" t="s">
        <v>133</v>
      </c>
      <c r="F125">
        <f t="shared" si="2"/>
        <v>3195</v>
      </c>
      <c r="G125">
        <f t="shared" si="3"/>
        <v>3195</v>
      </c>
    </row>
    <row r="126" spans="1:7">
      <c r="A126" s="17">
        <v>124</v>
      </c>
      <c r="B126" s="15">
        <v>2709</v>
      </c>
      <c r="C126" s="15">
        <v>2709</v>
      </c>
      <c r="D126" s="15" t="s">
        <v>134</v>
      </c>
      <c r="F126">
        <f t="shared" si="2"/>
        <v>2709</v>
      </c>
      <c r="G126">
        <f t="shared" si="3"/>
        <v>2709</v>
      </c>
    </row>
    <row r="127" spans="1:7">
      <c r="A127" s="17">
        <v>125</v>
      </c>
      <c r="B127" s="15">
        <v>2718</v>
      </c>
      <c r="C127" s="15">
        <v>2718</v>
      </c>
      <c r="D127" s="15" t="s">
        <v>135</v>
      </c>
      <c r="F127">
        <f t="shared" si="2"/>
        <v>2718</v>
      </c>
      <c r="G127">
        <f t="shared" si="3"/>
        <v>2718</v>
      </c>
    </row>
    <row r="128" spans="1:7">
      <c r="A128" s="17">
        <v>126</v>
      </c>
      <c r="B128" s="15">
        <v>2727</v>
      </c>
      <c r="C128" s="15">
        <v>2727</v>
      </c>
      <c r="D128" s="15" t="s">
        <v>136</v>
      </c>
      <c r="F128">
        <f t="shared" si="2"/>
        <v>2727</v>
      </c>
      <c r="G128">
        <f t="shared" si="3"/>
        <v>2727</v>
      </c>
    </row>
    <row r="129" spans="1:7">
      <c r="A129" s="17">
        <v>127</v>
      </c>
      <c r="B129" s="15">
        <v>2754</v>
      </c>
      <c r="C129" s="15">
        <v>2754</v>
      </c>
      <c r="D129" s="15" t="s">
        <v>137</v>
      </c>
      <c r="F129">
        <f t="shared" si="2"/>
        <v>2754</v>
      </c>
      <c r="G129">
        <f t="shared" si="3"/>
        <v>2754</v>
      </c>
    </row>
    <row r="130" spans="1:7">
      <c r="A130" s="17">
        <v>128</v>
      </c>
      <c r="B130" s="15">
        <v>2766</v>
      </c>
      <c r="C130" s="15">
        <v>2766</v>
      </c>
      <c r="D130" s="15" t="s">
        <v>377</v>
      </c>
      <c r="F130">
        <f t="shared" si="2"/>
        <v>2766</v>
      </c>
      <c r="G130">
        <f t="shared" si="3"/>
        <v>2766</v>
      </c>
    </row>
    <row r="131" spans="1:7">
      <c r="A131" s="17">
        <v>129</v>
      </c>
      <c r="B131" s="15">
        <v>2772</v>
      </c>
      <c r="C131" s="15">
        <v>2772</v>
      </c>
      <c r="D131" s="15" t="s">
        <v>138</v>
      </c>
      <c r="F131">
        <f t="shared" si="2"/>
        <v>2772</v>
      </c>
      <c r="G131">
        <f t="shared" si="3"/>
        <v>2772</v>
      </c>
    </row>
    <row r="132" spans="1:7">
      <c r="A132" s="17">
        <v>130</v>
      </c>
      <c r="B132" s="15">
        <v>2781</v>
      </c>
      <c r="C132" s="15">
        <v>2781</v>
      </c>
      <c r="D132" s="15" t="s">
        <v>139</v>
      </c>
      <c r="F132">
        <f t="shared" ref="F132:F195" si="4">B132</f>
        <v>2781</v>
      </c>
      <c r="G132">
        <f t="shared" ref="G132:G195" si="5">C132</f>
        <v>2781</v>
      </c>
    </row>
    <row r="133" spans="1:7">
      <c r="A133" s="17">
        <v>131</v>
      </c>
      <c r="B133" s="15">
        <v>2826</v>
      </c>
      <c r="C133" s="15">
        <v>2826</v>
      </c>
      <c r="D133" s="15" t="s">
        <v>140</v>
      </c>
      <c r="F133">
        <f t="shared" si="4"/>
        <v>2826</v>
      </c>
      <c r="G133">
        <f t="shared" si="5"/>
        <v>2826</v>
      </c>
    </row>
    <row r="134" spans="1:7">
      <c r="A134" s="17">
        <v>132</v>
      </c>
      <c r="B134" s="15">
        <v>2846</v>
      </c>
      <c r="C134" s="15">
        <v>2846</v>
      </c>
      <c r="D134" s="15" t="s">
        <v>141</v>
      </c>
      <c r="F134">
        <f t="shared" si="4"/>
        <v>2846</v>
      </c>
      <c r="G134">
        <f t="shared" si="5"/>
        <v>2846</v>
      </c>
    </row>
    <row r="135" spans="1:7">
      <c r="A135" s="17">
        <v>133</v>
      </c>
      <c r="B135" s="15">
        <v>2862</v>
      </c>
      <c r="C135" s="15">
        <v>2862</v>
      </c>
      <c r="D135" s="15" t="s">
        <v>142</v>
      </c>
      <c r="F135">
        <f t="shared" si="4"/>
        <v>2862</v>
      </c>
      <c r="G135">
        <f t="shared" si="5"/>
        <v>2862</v>
      </c>
    </row>
    <row r="136" spans="1:7">
      <c r="A136" s="17">
        <v>134</v>
      </c>
      <c r="B136" s="15">
        <v>2977</v>
      </c>
      <c r="C136" s="15">
        <v>2977</v>
      </c>
      <c r="D136" s="15" t="s">
        <v>143</v>
      </c>
      <c r="F136">
        <f t="shared" si="4"/>
        <v>2977</v>
      </c>
      <c r="G136">
        <f t="shared" si="5"/>
        <v>2977</v>
      </c>
    </row>
    <row r="137" spans="1:7">
      <c r="A137" s="17">
        <v>135</v>
      </c>
      <c r="B137" s="15">
        <v>2988</v>
      </c>
      <c r="C137" s="15">
        <v>2988</v>
      </c>
      <c r="D137" s="15" t="s">
        <v>144</v>
      </c>
      <c r="F137">
        <f t="shared" si="4"/>
        <v>2988</v>
      </c>
      <c r="G137">
        <f t="shared" si="5"/>
        <v>2988</v>
      </c>
    </row>
    <row r="138" spans="1:7">
      <c r="A138" s="17">
        <v>136</v>
      </c>
      <c r="B138" s="15">
        <v>3029</v>
      </c>
      <c r="C138" s="15">
        <v>3029</v>
      </c>
      <c r="D138" s="15" t="s">
        <v>145</v>
      </c>
      <c r="F138">
        <f t="shared" si="4"/>
        <v>3029</v>
      </c>
      <c r="G138">
        <f t="shared" si="5"/>
        <v>3029</v>
      </c>
    </row>
    <row r="139" spans="1:7">
      <c r="A139" s="17">
        <v>137</v>
      </c>
      <c r="B139" s="15">
        <v>3033</v>
      </c>
      <c r="C139" s="15">
        <v>3033</v>
      </c>
      <c r="D139" s="15" t="s">
        <v>146</v>
      </c>
      <c r="F139">
        <f t="shared" si="4"/>
        <v>3033</v>
      </c>
      <c r="G139">
        <f t="shared" si="5"/>
        <v>3033</v>
      </c>
    </row>
    <row r="140" spans="1:7">
      <c r="A140" s="17">
        <v>138</v>
      </c>
      <c r="B140" s="15">
        <v>3042</v>
      </c>
      <c r="C140" s="15">
        <v>3042</v>
      </c>
      <c r="D140" s="15" t="s">
        <v>147</v>
      </c>
      <c r="F140">
        <f t="shared" si="4"/>
        <v>3042</v>
      </c>
      <c r="G140">
        <f t="shared" si="5"/>
        <v>3042</v>
      </c>
    </row>
    <row r="141" spans="1:7">
      <c r="A141" s="17">
        <v>139</v>
      </c>
      <c r="B141" s="15">
        <v>3060</v>
      </c>
      <c r="C141" s="15">
        <v>3060</v>
      </c>
      <c r="D141" s="15" t="s">
        <v>148</v>
      </c>
      <c r="F141">
        <f t="shared" si="4"/>
        <v>3060</v>
      </c>
      <c r="G141">
        <f t="shared" si="5"/>
        <v>3060</v>
      </c>
    </row>
    <row r="142" spans="1:7">
      <c r="A142" s="17">
        <v>140</v>
      </c>
      <c r="B142" s="15">
        <v>3168</v>
      </c>
      <c r="C142" s="15">
        <v>3168</v>
      </c>
      <c r="D142" s="15" t="s">
        <v>149</v>
      </c>
      <c r="F142">
        <f t="shared" si="4"/>
        <v>3168</v>
      </c>
      <c r="G142">
        <f t="shared" si="5"/>
        <v>3168</v>
      </c>
    </row>
    <row r="143" spans="1:7">
      <c r="A143" s="17">
        <v>141</v>
      </c>
      <c r="B143" s="15">
        <v>3105</v>
      </c>
      <c r="C143" s="15">
        <v>3105</v>
      </c>
      <c r="D143" s="15" t="s">
        <v>150</v>
      </c>
      <c r="F143">
        <f t="shared" si="4"/>
        <v>3105</v>
      </c>
      <c r="G143">
        <f t="shared" si="5"/>
        <v>3105</v>
      </c>
    </row>
    <row r="144" spans="1:7">
      <c r="A144" s="17">
        <v>142</v>
      </c>
      <c r="B144" s="15">
        <v>3114</v>
      </c>
      <c r="C144" s="15">
        <v>3114</v>
      </c>
      <c r="D144" s="15" t="s">
        <v>151</v>
      </c>
      <c r="F144">
        <f t="shared" si="4"/>
        <v>3114</v>
      </c>
      <c r="G144">
        <f t="shared" si="5"/>
        <v>3114</v>
      </c>
    </row>
    <row r="145" spans="1:7">
      <c r="A145" s="17">
        <v>143</v>
      </c>
      <c r="B145" s="15">
        <v>3119</v>
      </c>
      <c r="C145" s="15">
        <v>3119</v>
      </c>
      <c r="D145" s="15" t="s">
        <v>152</v>
      </c>
      <c r="F145">
        <f t="shared" si="4"/>
        <v>3119</v>
      </c>
      <c r="G145">
        <f t="shared" si="5"/>
        <v>3119</v>
      </c>
    </row>
    <row r="146" spans="1:7">
      <c r="A146" s="17">
        <v>144</v>
      </c>
      <c r="B146" s="15">
        <v>3141</v>
      </c>
      <c r="C146" s="15">
        <v>3141</v>
      </c>
      <c r="D146" s="15" t="s">
        <v>153</v>
      </c>
      <c r="F146">
        <f t="shared" si="4"/>
        <v>3141</v>
      </c>
      <c r="G146">
        <f t="shared" si="5"/>
        <v>3141</v>
      </c>
    </row>
    <row r="147" spans="1:7">
      <c r="A147" s="17">
        <v>145</v>
      </c>
      <c r="B147" s="15">
        <v>3150</v>
      </c>
      <c r="C147" s="15">
        <v>3150</v>
      </c>
      <c r="D147" s="15" t="s">
        <v>154</v>
      </c>
      <c r="F147">
        <f t="shared" si="4"/>
        <v>3150</v>
      </c>
      <c r="G147">
        <f t="shared" si="5"/>
        <v>3150</v>
      </c>
    </row>
    <row r="148" spans="1:7">
      <c r="A148" s="17">
        <v>146</v>
      </c>
      <c r="B148" s="15">
        <v>3154</v>
      </c>
      <c r="C148" s="15">
        <v>3154</v>
      </c>
      <c r="D148" s="15" t="s">
        <v>155</v>
      </c>
      <c r="F148">
        <f t="shared" si="4"/>
        <v>3154</v>
      </c>
      <c r="G148">
        <f t="shared" si="5"/>
        <v>3154</v>
      </c>
    </row>
    <row r="149" spans="1:7">
      <c r="A149" s="17">
        <v>147</v>
      </c>
      <c r="B149" s="15">
        <v>3186</v>
      </c>
      <c r="C149" s="15">
        <v>3186</v>
      </c>
      <c r="D149" s="15" t="s">
        <v>378</v>
      </c>
      <c r="F149">
        <f t="shared" si="4"/>
        <v>3186</v>
      </c>
      <c r="G149">
        <f t="shared" si="5"/>
        <v>3186</v>
      </c>
    </row>
    <row r="150" spans="1:7">
      <c r="A150" s="17">
        <v>148</v>
      </c>
      <c r="B150" s="15">
        <v>3204</v>
      </c>
      <c r="C150" s="15">
        <v>3204</v>
      </c>
      <c r="D150" s="15" t="s">
        <v>156</v>
      </c>
      <c r="F150">
        <f t="shared" si="4"/>
        <v>3204</v>
      </c>
      <c r="G150">
        <f t="shared" si="5"/>
        <v>3204</v>
      </c>
    </row>
    <row r="151" spans="1:7">
      <c r="A151" s="17">
        <v>149</v>
      </c>
      <c r="B151" s="15">
        <v>3231</v>
      </c>
      <c r="C151" s="15">
        <v>3231</v>
      </c>
      <c r="D151" s="15" t="s">
        <v>157</v>
      </c>
      <c r="F151">
        <f t="shared" si="4"/>
        <v>3231</v>
      </c>
      <c r="G151">
        <f t="shared" si="5"/>
        <v>3231</v>
      </c>
    </row>
    <row r="152" spans="1:7">
      <c r="A152" s="17">
        <v>150</v>
      </c>
      <c r="B152" s="15">
        <v>3312</v>
      </c>
      <c r="C152" s="15">
        <v>3312</v>
      </c>
      <c r="D152" s="15" t="s">
        <v>158</v>
      </c>
      <c r="F152">
        <f t="shared" si="4"/>
        <v>3312</v>
      </c>
      <c r="G152">
        <f t="shared" si="5"/>
        <v>3312</v>
      </c>
    </row>
    <row r="153" spans="1:7">
      <c r="A153" s="17">
        <v>151</v>
      </c>
      <c r="B153" s="15">
        <v>3330</v>
      </c>
      <c r="C153" s="15">
        <v>3330</v>
      </c>
      <c r="D153" s="15" t="s">
        <v>159</v>
      </c>
      <c r="F153">
        <f t="shared" si="4"/>
        <v>3330</v>
      </c>
      <c r="G153">
        <f t="shared" si="5"/>
        <v>3330</v>
      </c>
    </row>
    <row r="154" spans="1:7">
      <c r="A154" s="17">
        <v>152</v>
      </c>
      <c r="B154" s="15">
        <v>3348</v>
      </c>
      <c r="C154" s="15">
        <v>3348</v>
      </c>
      <c r="D154" s="15" t="s">
        <v>160</v>
      </c>
      <c r="F154">
        <f t="shared" si="4"/>
        <v>3348</v>
      </c>
      <c r="G154">
        <f t="shared" si="5"/>
        <v>3348</v>
      </c>
    </row>
    <row r="155" spans="1:7">
      <c r="A155" s="17">
        <v>153</v>
      </c>
      <c r="B155" s="15">
        <v>3375</v>
      </c>
      <c r="C155" s="15">
        <v>3375</v>
      </c>
      <c r="D155" s="15" t="s">
        <v>161</v>
      </c>
      <c r="F155">
        <f t="shared" si="4"/>
        <v>3375</v>
      </c>
      <c r="G155">
        <f t="shared" si="5"/>
        <v>3375</v>
      </c>
    </row>
    <row r="156" spans="1:7">
      <c r="A156" s="17">
        <v>154</v>
      </c>
      <c r="B156" s="15">
        <v>3420</v>
      </c>
      <c r="C156" s="15">
        <v>3420</v>
      </c>
      <c r="D156" s="15" t="s">
        <v>162</v>
      </c>
      <c r="F156">
        <f t="shared" si="4"/>
        <v>3420</v>
      </c>
      <c r="G156">
        <f t="shared" si="5"/>
        <v>3420</v>
      </c>
    </row>
    <row r="157" spans="1:7">
      <c r="A157" s="17">
        <v>155</v>
      </c>
      <c r="B157" s="15">
        <v>3465</v>
      </c>
      <c r="C157" s="15">
        <v>3465</v>
      </c>
      <c r="D157" s="15" t="s">
        <v>163</v>
      </c>
      <c r="F157">
        <f t="shared" si="4"/>
        <v>3465</v>
      </c>
      <c r="G157">
        <f t="shared" si="5"/>
        <v>3465</v>
      </c>
    </row>
    <row r="158" spans="1:7">
      <c r="A158" s="17">
        <v>156</v>
      </c>
      <c r="B158" s="15">
        <v>3537</v>
      </c>
      <c r="C158" s="15">
        <v>3537</v>
      </c>
      <c r="D158" s="15" t="s">
        <v>164</v>
      </c>
      <c r="F158">
        <f t="shared" si="4"/>
        <v>3537</v>
      </c>
      <c r="G158">
        <f t="shared" si="5"/>
        <v>3537</v>
      </c>
    </row>
    <row r="159" spans="1:7">
      <c r="A159" s="17">
        <v>157</v>
      </c>
      <c r="B159" s="15">
        <v>3555</v>
      </c>
      <c r="C159" s="15">
        <v>3555</v>
      </c>
      <c r="D159" s="15" t="s">
        <v>165</v>
      </c>
      <c r="F159">
        <f t="shared" si="4"/>
        <v>3555</v>
      </c>
      <c r="G159">
        <f t="shared" si="5"/>
        <v>3555</v>
      </c>
    </row>
    <row r="160" spans="1:7">
      <c r="A160" s="17">
        <v>158</v>
      </c>
      <c r="B160" s="15">
        <v>3600</v>
      </c>
      <c r="C160" s="15">
        <v>3600</v>
      </c>
      <c r="D160" s="15" t="s">
        <v>166</v>
      </c>
      <c r="F160">
        <f t="shared" si="4"/>
        <v>3600</v>
      </c>
      <c r="G160">
        <f t="shared" si="5"/>
        <v>3600</v>
      </c>
    </row>
    <row r="161" spans="1:7">
      <c r="A161" s="17">
        <v>159</v>
      </c>
      <c r="B161" s="15">
        <v>3609</v>
      </c>
      <c r="C161" s="15">
        <v>3609</v>
      </c>
      <c r="D161" s="15" t="s">
        <v>167</v>
      </c>
      <c r="F161">
        <f t="shared" si="4"/>
        <v>3609</v>
      </c>
      <c r="G161">
        <f t="shared" si="5"/>
        <v>3609</v>
      </c>
    </row>
    <row r="162" spans="1:7">
      <c r="A162" s="17">
        <v>160</v>
      </c>
      <c r="B162" s="15">
        <v>3645</v>
      </c>
      <c r="C162" s="15">
        <v>3645</v>
      </c>
      <c r="D162" s="15" t="s">
        <v>168</v>
      </c>
      <c r="F162">
        <f t="shared" si="4"/>
        <v>3645</v>
      </c>
      <c r="G162">
        <f t="shared" si="5"/>
        <v>3645</v>
      </c>
    </row>
    <row r="163" spans="1:7">
      <c r="A163" s="17">
        <v>161</v>
      </c>
      <c r="B163" s="15">
        <v>3715</v>
      </c>
      <c r="C163" s="15">
        <v>3715</v>
      </c>
      <c r="D163" s="15" t="s">
        <v>169</v>
      </c>
      <c r="F163">
        <f t="shared" si="4"/>
        <v>3715</v>
      </c>
      <c r="G163">
        <f t="shared" si="5"/>
        <v>3715</v>
      </c>
    </row>
    <row r="164" spans="1:7">
      <c r="A164" s="17">
        <v>162</v>
      </c>
      <c r="B164" s="15">
        <v>3744</v>
      </c>
      <c r="C164" s="15">
        <v>3744</v>
      </c>
      <c r="D164" s="15" t="s">
        <v>170</v>
      </c>
      <c r="F164">
        <f t="shared" si="4"/>
        <v>3744</v>
      </c>
      <c r="G164">
        <f t="shared" si="5"/>
        <v>3744</v>
      </c>
    </row>
    <row r="165" spans="1:7">
      <c r="A165" s="17">
        <v>163</v>
      </c>
      <c r="B165" s="15">
        <v>3798</v>
      </c>
      <c r="C165" s="15">
        <v>3798</v>
      </c>
      <c r="D165" s="15" t="s">
        <v>171</v>
      </c>
      <c r="F165">
        <f t="shared" si="4"/>
        <v>3798</v>
      </c>
      <c r="G165">
        <f t="shared" si="5"/>
        <v>3798</v>
      </c>
    </row>
    <row r="166" spans="1:7">
      <c r="A166" s="17">
        <v>164</v>
      </c>
      <c r="B166" s="15">
        <v>3816</v>
      </c>
      <c r="C166" s="15">
        <v>3816</v>
      </c>
      <c r="D166" s="15" t="s">
        <v>172</v>
      </c>
      <c r="F166">
        <f t="shared" si="4"/>
        <v>3816</v>
      </c>
      <c r="G166">
        <f t="shared" si="5"/>
        <v>3816</v>
      </c>
    </row>
    <row r="167" spans="1:7">
      <c r="A167" s="17">
        <v>165</v>
      </c>
      <c r="B167" s="15">
        <v>3841</v>
      </c>
      <c r="C167" s="15">
        <v>3841</v>
      </c>
      <c r="D167" s="15" t="s">
        <v>173</v>
      </c>
      <c r="F167">
        <f t="shared" si="4"/>
        <v>3841</v>
      </c>
      <c r="G167">
        <f t="shared" si="5"/>
        <v>3841</v>
      </c>
    </row>
    <row r="168" spans="1:7">
      <c r="A168" s="17">
        <v>166</v>
      </c>
      <c r="B168" s="15">
        <v>3906</v>
      </c>
      <c r="C168" s="15">
        <v>3906</v>
      </c>
      <c r="D168" s="15" t="s">
        <v>174</v>
      </c>
      <c r="F168">
        <f t="shared" si="4"/>
        <v>3906</v>
      </c>
      <c r="G168">
        <f t="shared" si="5"/>
        <v>3906</v>
      </c>
    </row>
    <row r="169" spans="1:7">
      <c r="A169" s="17">
        <v>167</v>
      </c>
      <c r="B169" s="15">
        <v>4419</v>
      </c>
      <c r="C169" s="15">
        <v>4419</v>
      </c>
      <c r="D169" s="15" t="s">
        <v>381</v>
      </c>
      <c r="F169">
        <f t="shared" si="4"/>
        <v>4419</v>
      </c>
      <c r="G169">
        <f t="shared" si="5"/>
        <v>4419</v>
      </c>
    </row>
    <row r="170" spans="1:7">
      <c r="A170" s="17">
        <v>168</v>
      </c>
      <c r="B170" s="15">
        <v>3942</v>
      </c>
      <c r="C170" s="15">
        <v>3942</v>
      </c>
      <c r="D170" s="15" t="s">
        <v>175</v>
      </c>
      <c r="F170">
        <f t="shared" si="4"/>
        <v>3942</v>
      </c>
      <c r="G170">
        <f t="shared" si="5"/>
        <v>3942</v>
      </c>
    </row>
    <row r="171" spans="1:7">
      <c r="A171" s="17">
        <v>169</v>
      </c>
      <c r="B171" s="15">
        <v>4023</v>
      </c>
      <c r="C171" s="15">
        <v>4023</v>
      </c>
      <c r="D171" s="15" t="s">
        <v>379</v>
      </c>
      <c r="F171">
        <f t="shared" si="4"/>
        <v>4023</v>
      </c>
      <c r="G171">
        <f t="shared" si="5"/>
        <v>4023</v>
      </c>
    </row>
    <row r="172" spans="1:7">
      <c r="A172" s="17">
        <v>170</v>
      </c>
      <c r="B172" s="15">
        <v>4033</v>
      </c>
      <c r="C172" s="15">
        <v>4033</v>
      </c>
      <c r="D172" s="15" t="s">
        <v>176</v>
      </c>
      <c r="F172">
        <f t="shared" si="4"/>
        <v>4033</v>
      </c>
      <c r="G172">
        <f t="shared" si="5"/>
        <v>4033</v>
      </c>
    </row>
    <row r="173" spans="1:7">
      <c r="A173" s="17">
        <v>171</v>
      </c>
      <c r="B173" s="15">
        <v>4041</v>
      </c>
      <c r="C173" s="15">
        <v>4041</v>
      </c>
      <c r="D173" s="15" t="s">
        <v>177</v>
      </c>
      <c r="F173">
        <f t="shared" si="4"/>
        <v>4041</v>
      </c>
      <c r="G173">
        <f t="shared" si="5"/>
        <v>4041</v>
      </c>
    </row>
    <row r="174" spans="1:7">
      <c r="A174" s="17">
        <v>172</v>
      </c>
      <c r="B174" s="15">
        <v>4043</v>
      </c>
      <c r="C174" s="15">
        <v>4043</v>
      </c>
      <c r="D174" s="15" t="s">
        <v>178</v>
      </c>
      <c r="F174">
        <f t="shared" si="4"/>
        <v>4043</v>
      </c>
      <c r="G174">
        <f t="shared" si="5"/>
        <v>4043</v>
      </c>
    </row>
    <row r="175" spans="1:7">
      <c r="A175" s="17">
        <v>173</v>
      </c>
      <c r="B175" s="15">
        <v>4068</v>
      </c>
      <c r="C175" s="15">
        <v>4068</v>
      </c>
      <c r="D175" s="15" t="s">
        <v>393</v>
      </c>
      <c r="F175">
        <f t="shared" si="4"/>
        <v>4068</v>
      </c>
      <c r="G175">
        <f t="shared" si="5"/>
        <v>4068</v>
      </c>
    </row>
    <row r="176" spans="1:7">
      <c r="A176" s="17">
        <v>174</v>
      </c>
      <c r="B176" s="15">
        <v>4086</v>
      </c>
      <c r="C176" s="15">
        <v>4086</v>
      </c>
      <c r="D176" s="15" t="s">
        <v>380</v>
      </c>
      <c r="F176">
        <f t="shared" si="4"/>
        <v>4086</v>
      </c>
      <c r="G176">
        <f t="shared" si="5"/>
        <v>4086</v>
      </c>
    </row>
    <row r="177" spans="1:7">
      <c r="A177" s="17">
        <v>175</v>
      </c>
      <c r="B177" s="15">
        <v>4104</v>
      </c>
      <c r="C177" s="15">
        <v>4104</v>
      </c>
      <c r="D177" s="15" t="s">
        <v>179</v>
      </c>
      <c r="F177">
        <f t="shared" si="4"/>
        <v>4104</v>
      </c>
      <c r="G177">
        <f t="shared" si="5"/>
        <v>4104</v>
      </c>
    </row>
    <row r="178" spans="1:7">
      <c r="A178" s="17">
        <v>176</v>
      </c>
      <c r="B178" s="15">
        <v>4122</v>
      </c>
      <c r="C178" s="15">
        <v>4122</v>
      </c>
      <c r="D178" s="15" t="s">
        <v>180</v>
      </c>
      <c r="F178">
        <f t="shared" si="4"/>
        <v>4122</v>
      </c>
      <c r="G178">
        <f t="shared" si="5"/>
        <v>4122</v>
      </c>
    </row>
    <row r="179" spans="1:7">
      <c r="A179" s="17">
        <v>177</v>
      </c>
      <c r="B179" s="15">
        <v>4131</v>
      </c>
      <c r="C179" s="15">
        <v>4131</v>
      </c>
      <c r="D179" s="15" t="s">
        <v>181</v>
      </c>
      <c r="F179">
        <f t="shared" si="4"/>
        <v>4131</v>
      </c>
      <c r="G179">
        <f t="shared" si="5"/>
        <v>4131</v>
      </c>
    </row>
    <row r="180" spans="1:7">
      <c r="A180" s="17">
        <v>178</v>
      </c>
      <c r="B180" s="15">
        <v>4203</v>
      </c>
      <c r="C180" s="15">
        <v>4203</v>
      </c>
      <c r="D180" s="15" t="s">
        <v>182</v>
      </c>
      <c r="F180">
        <f t="shared" si="4"/>
        <v>4203</v>
      </c>
      <c r="G180">
        <f t="shared" si="5"/>
        <v>4203</v>
      </c>
    </row>
    <row r="181" spans="1:7">
      <c r="A181" s="17">
        <v>179</v>
      </c>
      <c r="B181" s="15">
        <v>4212</v>
      </c>
      <c r="C181" s="15">
        <v>4212</v>
      </c>
      <c r="D181" s="15" t="s">
        <v>183</v>
      </c>
      <c r="F181">
        <f t="shared" si="4"/>
        <v>4212</v>
      </c>
      <c r="G181">
        <f t="shared" si="5"/>
        <v>4212</v>
      </c>
    </row>
    <row r="182" spans="1:7">
      <c r="A182" s="17">
        <v>180</v>
      </c>
      <c r="B182" s="15">
        <v>4271</v>
      </c>
      <c r="C182" s="15">
        <v>4271</v>
      </c>
      <c r="D182" s="15" t="s">
        <v>184</v>
      </c>
      <c r="F182">
        <f t="shared" si="4"/>
        <v>4271</v>
      </c>
      <c r="G182">
        <f t="shared" si="5"/>
        <v>4271</v>
      </c>
    </row>
    <row r="183" spans="1:7">
      <c r="A183" s="17">
        <v>181</v>
      </c>
      <c r="B183" s="15">
        <v>4269</v>
      </c>
      <c r="C183" s="15">
        <v>4269</v>
      </c>
      <c r="D183" s="15" t="s">
        <v>185</v>
      </c>
      <c r="F183">
        <f t="shared" si="4"/>
        <v>4269</v>
      </c>
      <c r="G183">
        <f t="shared" si="5"/>
        <v>4269</v>
      </c>
    </row>
    <row r="184" spans="1:7">
      <c r="A184" s="17">
        <v>182</v>
      </c>
      <c r="B184" s="15">
        <v>4356</v>
      </c>
      <c r="C184" s="15">
        <v>4356</v>
      </c>
      <c r="D184" s="15" t="s">
        <v>186</v>
      </c>
      <c r="F184">
        <f t="shared" si="4"/>
        <v>4356</v>
      </c>
      <c r="G184">
        <f t="shared" si="5"/>
        <v>4356</v>
      </c>
    </row>
    <row r="185" spans="1:7">
      <c r="A185" s="17">
        <v>183</v>
      </c>
      <c r="B185" s="15">
        <v>4149</v>
      </c>
      <c r="C185" s="15">
        <v>4149</v>
      </c>
      <c r="D185" s="15" t="s">
        <v>382</v>
      </c>
      <c r="F185">
        <f t="shared" si="4"/>
        <v>4149</v>
      </c>
      <c r="G185">
        <f t="shared" si="5"/>
        <v>4149</v>
      </c>
    </row>
    <row r="186" spans="1:7">
      <c r="A186" s="17">
        <v>184</v>
      </c>
      <c r="B186" s="15">
        <v>4437</v>
      </c>
      <c r="C186" s="15">
        <v>4437</v>
      </c>
      <c r="D186" s="15" t="s">
        <v>187</v>
      </c>
      <c r="F186">
        <f t="shared" si="4"/>
        <v>4437</v>
      </c>
      <c r="G186">
        <f t="shared" si="5"/>
        <v>4437</v>
      </c>
    </row>
    <row r="187" spans="1:7">
      <c r="A187" s="17">
        <v>185</v>
      </c>
      <c r="B187" s="15">
        <v>4446</v>
      </c>
      <c r="C187" s="15">
        <v>4446</v>
      </c>
      <c r="D187" s="15" t="s">
        <v>188</v>
      </c>
      <c r="F187">
        <f t="shared" si="4"/>
        <v>4446</v>
      </c>
      <c r="G187">
        <f t="shared" si="5"/>
        <v>4446</v>
      </c>
    </row>
    <row r="188" spans="1:7">
      <c r="A188" s="17">
        <v>186</v>
      </c>
      <c r="B188" s="15">
        <v>4491</v>
      </c>
      <c r="C188" s="15">
        <v>4491</v>
      </c>
      <c r="D188" s="15" t="s">
        <v>189</v>
      </c>
      <c r="F188">
        <f t="shared" si="4"/>
        <v>4491</v>
      </c>
      <c r="G188">
        <f t="shared" si="5"/>
        <v>4491</v>
      </c>
    </row>
    <row r="189" spans="1:7">
      <c r="A189" s="17">
        <v>187</v>
      </c>
      <c r="B189" s="15">
        <v>4505</v>
      </c>
      <c r="C189" s="15">
        <v>4505</v>
      </c>
      <c r="D189" s="15" t="s">
        <v>190</v>
      </c>
      <c r="F189">
        <f t="shared" si="4"/>
        <v>4505</v>
      </c>
      <c r="G189">
        <f t="shared" si="5"/>
        <v>4505</v>
      </c>
    </row>
    <row r="190" spans="1:7">
      <c r="A190" s="17">
        <v>188</v>
      </c>
      <c r="B190" s="15">
        <v>4509</v>
      </c>
      <c r="C190" s="15">
        <v>4509</v>
      </c>
      <c r="D190" s="15" t="s">
        <v>191</v>
      </c>
      <c r="F190">
        <f t="shared" si="4"/>
        <v>4509</v>
      </c>
      <c r="G190">
        <f t="shared" si="5"/>
        <v>4509</v>
      </c>
    </row>
    <row r="191" spans="1:7">
      <c r="A191" s="17">
        <v>189</v>
      </c>
      <c r="B191" s="15">
        <v>4518</v>
      </c>
      <c r="C191" s="15">
        <v>4518</v>
      </c>
      <c r="D191" s="15" t="s">
        <v>192</v>
      </c>
      <c r="F191">
        <f t="shared" si="4"/>
        <v>4518</v>
      </c>
      <c r="G191">
        <f t="shared" si="5"/>
        <v>4518</v>
      </c>
    </row>
    <row r="192" spans="1:7">
      <c r="A192" s="17">
        <v>190</v>
      </c>
      <c r="B192" s="15">
        <v>4527</v>
      </c>
      <c r="C192" s="15">
        <v>4527</v>
      </c>
      <c r="D192" s="15" t="s">
        <v>193</v>
      </c>
      <c r="F192">
        <f t="shared" si="4"/>
        <v>4527</v>
      </c>
      <c r="G192">
        <f t="shared" si="5"/>
        <v>4527</v>
      </c>
    </row>
    <row r="193" spans="1:7">
      <c r="A193" s="17">
        <v>191</v>
      </c>
      <c r="B193" s="15">
        <v>4536</v>
      </c>
      <c r="C193" s="15">
        <v>4536</v>
      </c>
      <c r="D193" s="15" t="s">
        <v>194</v>
      </c>
      <c r="F193">
        <f t="shared" si="4"/>
        <v>4536</v>
      </c>
      <c r="G193">
        <f t="shared" si="5"/>
        <v>4536</v>
      </c>
    </row>
    <row r="194" spans="1:7">
      <c r="A194" s="17">
        <v>192</v>
      </c>
      <c r="B194" s="15">
        <v>4554</v>
      </c>
      <c r="C194" s="15">
        <v>4554</v>
      </c>
      <c r="D194" s="15" t="s">
        <v>195</v>
      </c>
      <c r="F194">
        <f t="shared" si="4"/>
        <v>4554</v>
      </c>
      <c r="G194">
        <f t="shared" si="5"/>
        <v>4554</v>
      </c>
    </row>
    <row r="195" spans="1:7">
      <c r="A195" s="17">
        <v>193</v>
      </c>
      <c r="B195" s="15">
        <v>4572</v>
      </c>
      <c r="C195" s="15">
        <v>4572</v>
      </c>
      <c r="D195" s="15" t="s">
        <v>196</v>
      </c>
      <c r="F195">
        <f t="shared" si="4"/>
        <v>4572</v>
      </c>
      <c r="G195">
        <f t="shared" si="5"/>
        <v>4572</v>
      </c>
    </row>
    <row r="196" spans="1:7">
      <c r="A196" s="17">
        <v>194</v>
      </c>
      <c r="B196" s="15">
        <v>4581</v>
      </c>
      <c r="C196" s="15">
        <v>4581</v>
      </c>
      <c r="D196" s="15" t="s">
        <v>197</v>
      </c>
      <c r="F196">
        <f t="shared" ref="F196:F259" si="6">B196</f>
        <v>4581</v>
      </c>
      <c r="G196">
        <f t="shared" ref="G196:G259" si="7">C196</f>
        <v>4581</v>
      </c>
    </row>
    <row r="197" spans="1:7">
      <c r="A197" s="17">
        <v>195</v>
      </c>
      <c r="B197" s="15">
        <v>4599</v>
      </c>
      <c r="C197" s="15">
        <v>4599</v>
      </c>
      <c r="D197" s="15" t="s">
        <v>198</v>
      </c>
      <c r="F197">
        <f t="shared" si="6"/>
        <v>4599</v>
      </c>
      <c r="G197">
        <f t="shared" si="7"/>
        <v>4599</v>
      </c>
    </row>
    <row r="198" spans="1:7">
      <c r="A198" s="17">
        <v>196</v>
      </c>
      <c r="B198" s="15">
        <v>4617</v>
      </c>
      <c r="C198" s="15">
        <v>4617</v>
      </c>
      <c r="D198" s="15" t="s">
        <v>199</v>
      </c>
      <c r="F198">
        <f t="shared" si="6"/>
        <v>4617</v>
      </c>
      <c r="G198">
        <f t="shared" si="7"/>
        <v>4617</v>
      </c>
    </row>
    <row r="199" spans="1:7">
      <c r="A199" s="17">
        <v>197</v>
      </c>
      <c r="B199" s="15">
        <v>4662</v>
      </c>
      <c r="C199" s="15">
        <v>4662</v>
      </c>
      <c r="D199" s="15" t="s">
        <v>200</v>
      </c>
      <c r="F199">
        <f t="shared" si="6"/>
        <v>4662</v>
      </c>
      <c r="G199">
        <f t="shared" si="7"/>
        <v>4662</v>
      </c>
    </row>
    <row r="200" spans="1:7">
      <c r="A200" s="17">
        <v>198</v>
      </c>
      <c r="B200" s="15">
        <v>4689</v>
      </c>
      <c r="C200" s="15">
        <v>4689</v>
      </c>
      <c r="D200" s="15" t="s">
        <v>201</v>
      </c>
      <c r="F200">
        <f t="shared" si="6"/>
        <v>4689</v>
      </c>
      <c r="G200">
        <f t="shared" si="7"/>
        <v>4689</v>
      </c>
    </row>
    <row r="201" spans="1:7">
      <c r="A201" s="17">
        <v>199</v>
      </c>
      <c r="B201" s="15">
        <v>4644</v>
      </c>
      <c r="C201" s="15">
        <v>4644</v>
      </c>
      <c r="D201" s="15" t="s">
        <v>202</v>
      </c>
      <c r="F201">
        <f t="shared" si="6"/>
        <v>4644</v>
      </c>
      <c r="G201">
        <f t="shared" si="7"/>
        <v>4644</v>
      </c>
    </row>
    <row r="202" spans="1:7">
      <c r="A202" s="17">
        <v>200</v>
      </c>
      <c r="B202" s="15">
        <v>4725</v>
      </c>
      <c r="C202" s="15">
        <v>4725</v>
      </c>
      <c r="D202" s="15" t="s">
        <v>203</v>
      </c>
      <c r="F202">
        <f t="shared" si="6"/>
        <v>4725</v>
      </c>
      <c r="G202">
        <f t="shared" si="7"/>
        <v>4725</v>
      </c>
    </row>
    <row r="203" spans="1:7">
      <c r="A203" s="17">
        <v>201</v>
      </c>
      <c r="B203" s="15">
        <v>2673</v>
      </c>
      <c r="C203" s="15">
        <v>2673</v>
      </c>
      <c r="D203" s="15" t="s">
        <v>204</v>
      </c>
      <c r="F203">
        <f t="shared" si="6"/>
        <v>2673</v>
      </c>
      <c r="G203">
        <f t="shared" si="7"/>
        <v>2673</v>
      </c>
    </row>
    <row r="204" spans="1:7">
      <c r="A204" s="17">
        <v>202</v>
      </c>
      <c r="B204" s="15">
        <v>153</v>
      </c>
      <c r="C204" s="15">
        <v>153</v>
      </c>
      <c r="D204" s="15" t="s">
        <v>205</v>
      </c>
      <c r="F204">
        <f t="shared" si="6"/>
        <v>153</v>
      </c>
      <c r="G204">
        <f t="shared" si="7"/>
        <v>153</v>
      </c>
    </row>
    <row r="205" spans="1:7">
      <c r="A205" s="17">
        <v>203</v>
      </c>
      <c r="B205" s="15">
        <v>3691</v>
      </c>
      <c r="C205" s="15">
        <v>3691</v>
      </c>
      <c r="D205" s="15" t="s">
        <v>206</v>
      </c>
      <c r="F205">
        <f t="shared" si="6"/>
        <v>3691</v>
      </c>
      <c r="G205">
        <f t="shared" si="7"/>
        <v>3691</v>
      </c>
    </row>
    <row r="206" spans="1:7">
      <c r="A206" s="17">
        <v>204</v>
      </c>
      <c r="B206" s="15">
        <v>4774</v>
      </c>
      <c r="C206" s="15">
        <v>4774</v>
      </c>
      <c r="D206" s="15" t="s">
        <v>383</v>
      </c>
      <c r="F206">
        <f t="shared" si="6"/>
        <v>4774</v>
      </c>
      <c r="G206">
        <f t="shared" si="7"/>
        <v>4774</v>
      </c>
    </row>
    <row r="207" spans="1:7">
      <c r="A207" s="17">
        <v>205</v>
      </c>
      <c r="B207" s="15">
        <v>873</v>
      </c>
      <c r="C207" s="15">
        <v>873</v>
      </c>
      <c r="D207" s="15" t="s">
        <v>207</v>
      </c>
      <c r="F207">
        <f t="shared" si="6"/>
        <v>873</v>
      </c>
      <c r="G207">
        <f t="shared" si="7"/>
        <v>873</v>
      </c>
    </row>
    <row r="208" spans="1:7">
      <c r="A208" s="17">
        <v>206</v>
      </c>
      <c r="B208" s="15">
        <v>4778</v>
      </c>
      <c r="C208" s="15">
        <v>4778</v>
      </c>
      <c r="D208" s="15" t="s">
        <v>208</v>
      </c>
      <c r="F208">
        <f t="shared" si="6"/>
        <v>4778</v>
      </c>
      <c r="G208">
        <f t="shared" si="7"/>
        <v>4778</v>
      </c>
    </row>
    <row r="209" spans="1:7">
      <c r="A209" s="17">
        <v>207</v>
      </c>
      <c r="B209" s="15">
        <v>4777</v>
      </c>
      <c r="C209" s="15">
        <v>4777</v>
      </c>
      <c r="D209" s="15" t="s">
        <v>209</v>
      </c>
      <c r="F209">
        <f t="shared" si="6"/>
        <v>4777</v>
      </c>
      <c r="G209">
        <f t="shared" si="7"/>
        <v>4777</v>
      </c>
    </row>
    <row r="210" spans="1:7">
      <c r="A210" s="17">
        <v>208</v>
      </c>
      <c r="B210" s="15">
        <v>4776</v>
      </c>
      <c r="C210" s="15">
        <v>4776</v>
      </c>
      <c r="D210" s="15" t="s">
        <v>210</v>
      </c>
      <c r="F210">
        <f t="shared" si="6"/>
        <v>4776</v>
      </c>
      <c r="G210">
        <f t="shared" si="7"/>
        <v>4776</v>
      </c>
    </row>
    <row r="211" spans="1:7">
      <c r="A211" s="17">
        <v>209</v>
      </c>
      <c r="B211" s="15">
        <v>4779</v>
      </c>
      <c r="C211" s="15">
        <v>4779</v>
      </c>
      <c r="D211" s="15" t="s">
        <v>211</v>
      </c>
      <c r="F211">
        <f t="shared" si="6"/>
        <v>4779</v>
      </c>
      <c r="G211">
        <f t="shared" si="7"/>
        <v>4779</v>
      </c>
    </row>
    <row r="212" spans="1:7">
      <c r="A212" s="17">
        <v>210</v>
      </c>
      <c r="B212" s="15">
        <v>4784</v>
      </c>
      <c r="C212" s="15">
        <v>4784</v>
      </c>
      <c r="D212" s="15" t="s">
        <v>212</v>
      </c>
      <c r="F212">
        <f t="shared" si="6"/>
        <v>4784</v>
      </c>
      <c r="G212">
        <f t="shared" si="7"/>
        <v>4784</v>
      </c>
    </row>
    <row r="213" spans="1:7">
      <c r="A213" s="17">
        <v>211</v>
      </c>
      <c r="B213" s="15">
        <v>4785</v>
      </c>
      <c r="C213" s="15">
        <v>4785</v>
      </c>
      <c r="D213" s="15" t="s">
        <v>384</v>
      </c>
      <c r="F213">
        <f t="shared" si="6"/>
        <v>4785</v>
      </c>
      <c r="G213">
        <f t="shared" si="7"/>
        <v>4785</v>
      </c>
    </row>
    <row r="214" spans="1:7">
      <c r="A214" s="17">
        <v>212</v>
      </c>
      <c r="B214" s="15">
        <v>333</v>
      </c>
      <c r="C214" s="15">
        <v>333</v>
      </c>
      <c r="D214" s="15" t="s">
        <v>213</v>
      </c>
      <c r="F214">
        <f t="shared" si="6"/>
        <v>333</v>
      </c>
      <c r="G214">
        <f t="shared" si="7"/>
        <v>333</v>
      </c>
    </row>
    <row r="215" spans="1:7">
      <c r="A215" s="17">
        <v>213</v>
      </c>
      <c r="B215" s="15">
        <v>4773</v>
      </c>
      <c r="C215" s="15">
        <v>4773</v>
      </c>
      <c r="D215" s="15" t="s">
        <v>214</v>
      </c>
      <c r="F215">
        <f t="shared" si="6"/>
        <v>4773</v>
      </c>
      <c r="G215">
        <f t="shared" si="7"/>
        <v>4773</v>
      </c>
    </row>
    <row r="216" spans="1:7">
      <c r="A216" s="17">
        <v>214</v>
      </c>
      <c r="B216" s="15">
        <v>4788</v>
      </c>
      <c r="C216" s="15">
        <v>4788</v>
      </c>
      <c r="D216" s="15" t="s">
        <v>215</v>
      </c>
      <c r="F216">
        <f t="shared" si="6"/>
        <v>4788</v>
      </c>
      <c r="G216">
        <f t="shared" si="7"/>
        <v>4788</v>
      </c>
    </row>
    <row r="217" spans="1:7">
      <c r="A217" s="17">
        <v>215</v>
      </c>
      <c r="B217" s="15">
        <v>4797</v>
      </c>
      <c r="C217" s="15">
        <v>4797</v>
      </c>
      <c r="D217" s="15" t="s">
        <v>216</v>
      </c>
      <c r="F217">
        <f t="shared" si="6"/>
        <v>4797</v>
      </c>
      <c r="G217">
        <f t="shared" si="7"/>
        <v>4797</v>
      </c>
    </row>
    <row r="218" spans="1:7">
      <c r="A218" s="17">
        <v>216</v>
      </c>
      <c r="B218" s="15">
        <v>4860</v>
      </c>
      <c r="C218" s="15">
        <v>4860</v>
      </c>
      <c r="D218" s="15" t="s">
        <v>394</v>
      </c>
      <c r="F218">
        <f t="shared" si="6"/>
        <v>4860</v>
      </c>
      <c r="G218">
        <f t="shared" si="7"/>
        <v>4860</v>
      </c>
    </row>
    <row r="219" spans="1:7">
      <c r="A219" s="17">
        <v>217</v>
      </c>
      <c r="B219" s="15">
        <v>4869</v>
      </c>
      <c r="C219" s="15">
        <v>4869</v>
      </c>
      <c r="D219" s="15" t="s">
        <v>217</v>
      </c>
      <c r="F219">
        <f t="shared" si="6"/>
        <v>4869</v>
      </c>
      <c r="G219">
        <f t="shared" si="7"/>
        <v>4869</v>
      </c>
    </row>
    <row r="220" spans="1:7">
      <c r="A220" s="17">
        <v>218</v>
      </c>
      <c r="B220" s="15">
        <v>4878</v>
      </c>
      <c r="C220" s="15">
        <v>4878</v>
      </c>
      <c r="D220" s="15" t="s">
        <v>218</v>
      </c>
      <c r="F220">
        <f t="shared" si="6"/>
        <v>4878</v>
      </c>
      <c r="G220">
        <f t="shared" si="7"/>
        <v>4878</v>
      </c>
    </row>
    <row r="221" spans="1:7">
      <c r="A221" s="17">
        <v>219</v>
      </c>
      <c r="B221" s="15">
        <v>4890</v>
      </c>
      <c r="C221" s="15">
        <v>4890</v>
      </c>
      <c r="D221" s="15" t="s">
        <v>219</v>
      </c>
      <c r="F221">
        <f t="shared" si="6"/>
        <v>4890</v>
      </c>
      <c r="G221">
        <f t="shared" si="7"/>
        <v>4890</v>
      </c>
    </row>
    <row r="222" spans="1:7">
      <c r="A222" s="17">
        <v>220</v>
      </c>
      <c r="B222" s="15">
        <v>4905</v>
      </c>
      <c r="C222" s="15">
        <v>4905</v>
      </c>
      <c r="D222" s="15" t="s">
        <v>385</v>
      </c>
      <c r="F222">
        <f t="shared" si="6"/>
        <v>4905</v>
      </c>
      <c r="G222">
        <f t="shared" si="7"/>
        <v>4905</v>
      </c>
    </row>
    <row r="223" spans="1:7">
      <c r="A223" s="17">
        <v>221</v>
      </c>
      <c r="B223" s="15">
        <v>4978</v>
      </c>
      <c r="C223" s="15">
        <v>4978</v>
      </c>
      <c r="D223" s="15" t="s">
        <v>220</v>
      </c>
      <c r="F223">
        <f t="shared" si="6"/>
        <v>4978</v>
      </c>
      <c r="G223">
        <f t="shared" si="7"/>
        <v>4978</v>
      </c>
    </row>
    <row r="224" spans="1:7">
      <c r="A224" s="17">
        <v>222</v>
      </c>
      <c r="B224" s="15">
        <v>4995</v>
      </c>
      <c r="C224" s="15">
        <v>4995</v>
      </c>
      <c r="D224" s="15" t="s">
        <v>221</v>
      </c>
      <c r="F224">
        <f t="shared" si="6"/>
        <v>4995</v>
      </c>
      <c r="G224">
        <f t="shared" si="7"/>
        <v>4995</v>
      </c>
    </row>
    <row r="225" spans="1:7">
      <c r="A225" s="17">
        <v>223</v>
      </c>
      <c r="B225" s="15">
        <v>5013</v>
      </c>
      <c r="C225" s="15">
        <v>5013</v>
      </c>
      <c r="D225" s="15" t="s">
        <v>222</v>
      </c>
      <c r="F225">
        <f t="shared" si="6"/>
        <v>5013</v>
      </c>
      <c r="G225">
        <f t="shared" si="7"/>
        <v>5013</v>
      </c>
    </row>
    <row r="226" spans="1:7">
      <c r="A226" s="17">
        <v>224</v>
      </c>
      <c r="B226" s="15">
        <v>5049</v>
      </c>
      <c r="C226" s="15">
        <v>5049</v>
      </c>
      <c r="D226" s="15" t="s">
        <v>223</v>
      </c>
      <c r="F226">
        <f t="shared" si="6"/>
        <v>5049</v>
      </c>
      <c r="G226">
        <f t="shared" si="7"/>
        <v>5049</v>
      </c>
    </row>
    <row r="227" spans="1:7">
      <c r="A227" s="17">
        <v>225</v>
      </c>
      <c r="B227" s="15">
        <v>5319</v>
      </c>
      <c r="C227" s="15">
        <v>5160</v>
      </c>
      <c r="D227" s="15" t="s">
        <v>224</v>
      </c>
      <c r="F227">
        <f t="shared" si="6"/>
        <v>5319</v>
      </c>
      <c r="G227">
        <f t="shared" si="7"/>
        <v>5160</v>
      </c>
    </row>
    <row r="228" spans="1:7">
      <c r="A228" s="17">
        <v>226</v>
      </c>
      <c r="B228" s="15">
        <v>5121</v>
      </c>
      <c r="C228" s="15">
        <v>5121</v>
      </c>
      <c r="D228" s="15" t="s">
        <v>225</v>
      </c>
      <c r="F228">
        <f t="shared" si="6"/>
        <v>5121</v>
      </c>
      <c r="G228">
        <f t="shared" si="7"/>
        <v>5121</v>
      </c>
    </row>
    <row r="229" spans="1:7">
      <c r="A229" s="17">
        <v>227</v>
      </c>
      <c r="B229" s="15">
        <v>5139</v>
      </c>
      <c r="C229" s="15">
        <v>5139</v>
      </c>
      <c r="D229" s="15" t="s">
        <v>226</v>
      </c>
      <c r="F229">
        <f t="shared" si="6"/>
        <v>5139</v>
      </c>
      <c r="G229">
        <f t="shared" si="7"/>
        <v>5139</v>
      </c>
    </row>
    <row r="230" spans="1:7">
      <c r="A230" s="17">
        <v>228</v>
      </c>
      <c r="B230" s="15">
        <v>5163</v>
      </c>
      <c r="C230" s="15">
        <v>5163</v>
      </c>
      <c r="D230" s="15" t="s">
        <v>227</v>
      </c>
      <c r="F230">
        <f t="shared" si="6"/>
        <v>5163</v>
      </c>
      <c r="G230">
        <f t="shared" si="7"/>
        <v>5163</v>
      </c>
    </row>
    <row r="231" spans="1:7">
      <c r="A231" s="17">
        <v>229</v>
      </c>
      <c r="B231" s="15">
        <v>5166</v>
      </c>
      <c r="C231" s="15">
        <v>5166</v>
      </c>
      <c r="D231" s="15" t="s">
        <v>228</v>
      </c>
      <c r="F231">
        <f t="shared" si="6"/>
        <v>5166</v>
      </c>
      <c r="G231">
        <f t="shared" si="7"/>
        <v>5166</v>
      </c>
    </row>
    <row r="232" spans="1:7">
      <c r="A232" s="17">
        <v>230</v>
      </c>
      <c r="B232" s="15">
        <v>5184</v>
      </c>
      <c r="C232" s="15">
        <v>5184</v>
      </c>
      <c r="D232" s="15" t="s">
        <v>229</v>
      </c>
      <c r="F232">
        <f t="shared" si="6"/>
        <v>5184</v>
      </c>
      <c r="G232">
        <f t="shared" si="7"/>
        <v>5184</v>
      </c>
    </row>
    <row r="233" spans="1:7">
      <c r="A233" s="17">
        <v>231</v>
      </c>
      <c r="B233" s="15">
        <v>5250</v>
      </c>
      <c r="C233" s="15">
        <v>5250</v>
      </c>
      <c r="D233" s="15" t="s">
        <v>230</v>
      </c>
      <c r="F233">
        <f t="shared" si="6"/>
        <v>5250</v>
      </c>
      <c r="G233">
        <f t="shared" si="7"/>
        <v>5250</v>
      </c>
    </row>
    <row r="234" spans="1:7">
      <c r="A234" s="17">
        <v>232</v>
      </c>
      <c r="B234" s="15">
        <v>5256</v>
      </c>
      <c r="C234" s="15">
        <v>5256</v>
      </c>
      <c r="D234" s="15" t="s">
        <v>231</v>
      </c>
      <c r="F234">
        <f t="shared" si="6"/>
        <v>5256</v>
      </c>
      <c r="G234">
        <f t="shared" si="7"/>
        <v>5256</v>
      </c>
    </row>
    <row r="235" spans="1:7">
      <c r="A235" s="17">
        <v>233</v>
      </c>
      <c r="B235" s="15">
        <v>5283</v>
      </c>
      <c r="C235" s="15">
        <v>5283</v>
      </c>
      <c r="D235" s="15" t="s">
        <v>232</v>
      </c>
      <c r="F235">
        <f t="shared" si="6"/>
        <v>5283</v>
      </c>
      <c r="G235">
        <f t="shared" si="7"/>
        <v>5283</v>
      </c>
    </row>
    <row r="236" spans="1:7">
      <c r="A236" s="17">
        <v>234</v>
      </c>
      <c r="B236" s="15">
        <v>5310</v>
      </c>
      <c r="C236" s="15">
        <v>5310</v>
      </c>
      <c r="D236" s="15" t="s">
        <v>233</v>
      </c>
      <c r="F236">
        <f t="shared" si="6"/>
        <v>5310</v>
      </c>
      <c r="G236">
        <f t="shared" si="7"/>
        <v>5310</v>
      </c>
    </row>
    <row r="237" spans="1:7">
      <c r="A237" s="17">
        <v>235</v>
      </c>
      <c r="B237" s="15">
        <v>5463</v>
      </c>
      <c r="C237" s="15">
        <v>5463</v>
      </c>
      <c r="D237" s="15" t="s">
        <v>234</v>
      </c>
      <c r="F237">
        <f t="shared" si="6"/>
        <v>5463</v>
      </c>
      <c r="G237">
        <f t="shared" si="7"/>
        <v>5463</v>
      </c>
    </row>
    <row r="238" spans="1:7">
      <c r="A238" s="17">
        <v>236</v>
      </c>
      <c r="B238" s="15">
        <v>5486</v>
      </c>
      <c r="C238" s="15">
        <v>5486</v>
      </c>
      <c r="D238" s="15" t="s">
        <v>235</v>
      </c>
      <c r="F238">
        <f t="shared" si="6"/>
        <v>5486</v>
      </c>
      <c r="G238">
        <f t="shared" si="7"/>
        <v>5486</v>
      </c>
    </row>
    <row r="239" spans="1:7">
      <c r="A239" s="17">
        <v>237</v>
      </c>
      <c r="B239" s="15">
        <v>5508</v>
      </c>
      <c r="C239" s="15">
        <v>5508</v>
      </c>
      <c r="D239" s="15" t="s">
        <v>236</v>
      </c>
      <c r="F239">
        <f t="shared" si="6"/>
        <v>5508</v>
      </c>
      <c r="G239">
        <f t="shared" si="7"/>
        <v>5508</v>
      </c>
    </row>
    <row r="240" spans="1:7">
      <c r="A240" s="17">
        <v>238</v>
      </c>
      <c r="B240" s="15">
        <v>1975</v>
      </c>
      <c r="C240" s="15">
        <v>1975</v>
      </c>
      <c r="D240" s="15" t="s">
        <v>237</v>
      </c>
      <c r="F240">
        <f t="shared" si="6"/>
        <v>1975</v>
      </c>
      <c r="G240">
        <f t="shared" si="7"/>
        <v>1975</v>
      </c>
    </row>
    <row r="241" spans="1:7">
      <c r="A241" s="17">
        <v>239</v>
      </c>
      <c r="B241" s="15">
        <v>4824</v>
      </c>
      <c r="C241" s="15">
        <v>5510</v>
      </c>
      <c r="D241" s="15" t="s">
        <v>238</v>
      </c>
      <c r="F241">
        <f t="shared" si="6"/>
        <v>4824</v>
      </c>
      <c r="G241">
        <f t="shared" si="7"/>
        <v>5510</v>
      </c>
    </row>
    <row r="242" spans="1:7">
      <c r="A242" s="17">
        <v>240</v>
      </c>
      <c r="B242" s="15">
        <v>5607</v>
      </c>
      <c r="C242" s="15">
        <v>5607</v>
      </c>
      <c r="D242" s="15" t="s">
        <v>239</v>
      </c>
      <c r="F242">
        <f t="shared" si="6"/>
        <v>5607</v>
      </c>
      <c r="G242">
        <f t="shared" si="7"/>
        <v>5607</v>
      </c>
    </row>
    <row r="243" spans="1:7">
      <c r="A243" s="17">
        <v>241</v>
      </c>
      <c r="B243" s="15">
        <v>5643</v>
      </c>
      <c r="C243" s="15">
        <v>5643</v>
      </c>
      <c r="D243" s="15" t="s">
        <v>240</v>
      </c>
      <c r="F243">
        <f t="shared" si="6"/>
        <v>5643</v>
      </c>
      <c r="G243">
        <f t="shared" si="7"/>
        <v>5643</v>
      </c>
    </row>
    <row r="244" spans="1:7">
      <c r="A244" s="17">
        <v>242</v>
      </c>
      <c r="B244" s="15">
        <v>5697</v>
      </c>
      <c r="C244" s="15">
        <v>5697</v>
      </c>
      <c r="D244" s="15" t="s">
        <v>386</v>
      </c>
      <c r="F244">
        <f t="shared" si="6"/>
        <v>5697</v>
      </c>
      <c r="G244">
        <f t="shared" si="7"/>
        <v>5697</v>
      </c>
    </row>
    <row r="245" spans="1:7">
      <c r="A245" s="17">
        <v>243</v>
      </c>
      <c r="B245" s="15">
        <v>5724</v>
      </c>
      <c r="C245" s="15">
        <v>5724</v>
      </c>
      <c r="D245" s="15" t="s">
        <v>241</v>
      </c>
      <c r="F245">
        <f t="shared" si="6"/>
        <v>5724</v>
      </c>
      <c r="G245">
        <f t="shared" si="7"/>
        <v>5724</v>
      </c>
    </row>
    <row r="246" spans="1:7">
      <c r="A246" s="17">
        <v>244</v>
      </c>
      <c r="B246" s="15">
        <v>5805</v>
      </c>
      <c r="C246" s="15">
        <v>5805</v>
      </c>
      <c r="D246" s="15" t="s">
        <v>242</v>
      </c>
      <c r="F246">
        <f t="shared" si="6"/>
        <v>5805</v>
      </c>
      <c r="G246">
        <f t="shared" si="7"/>
        <v>5805</v>
      </c>
    </row>
    <row r="247" spans="1:7">
      <c r="A247" s="17">
        <v>245</v>
      </c>
      <c r="B247" s="15">
        <v>5823</v>
      </c>
      <c r="C247" s="15">
        <v>5823</v>
      </c>
      <c r="D247" s="15" t="s">
        <v>243</v>
      </c>
      <c r="F247">
        <f t="shared" si="6"/>
        <v>5823</v>
      </c>
      <c r="G247">
        <f t="shared" si="7"/>
        <v>5823</v>
      </c>
    </row>
    <row r="248" spans="1:7">
      <c r="A248" s="17">
        <v>246</v>
      </c>
      <c r="B248" s="15">
        <v>5832</v>
      </c>
      <c r="C248" s="15">
        <v>5832</v>
      </c>
      <c r="D248" s="15" t="s">
        <v>244</v>
      </c>
      <c r="F248">
        <f t="shared" si="6"/>
        <v>5832</v>
      </c>
      <c r="G248">
        <f t="shared" si="7"/>
        <v>5832</v>
      </c>
    </row>
    <row r="249" spans="1:7">
      <c r="A249" s="17">
        <v>247</v>
      </c>
      <c r="B249" s="15">
        <v>5877</v>
      </c>
      <c r="C249" s="15">
        <v>5877</v>
      </c>
      <c r="D249" s="15" t="s">
        <v>245</v>
      </c>
      <c r="F249">
        <f t="shared" si="6"/>
        <v>5877</v>
      </c>
      <c r="G249">
        <f t="shared" si="7"/>
        <v>5877</v>
      </c>
    </row>
    <row r="250" spans="1:7">
      <c r="A250" s="17">
        <v>248</v>
      </c>
      <c r="B250" s="15">
        <v>5895</v>
      </c>
      <c r="C250" s="15">
        <v>5895</v>
      </c>
      <c r="D250" s="15" t="s">
        <v>246</v>
      </c>
      <c r="F250">
        <f t="shared" si="6"/>
        <v>5895</v>
      </c>
      <c r="G250">
        <f t="shared" si="7"/>
        <v>5895</v>
      </c>
    </row>
    <row r="251" spans="1:7">
      <c r="A251" s="17">
        <v>249</v>
      </c>
      <c r="B251" s="15">
        <v>5949</v>
      </c>
      <c r="C251" s="15">
        <v>5949</v>
      </c>
      <c r="D251" s="15" t="s">
        <v>247</v>
      </c>
      <c r="F251">
        <f t="shared" si="6"/>
        <v>5949</v>
      </c>
      <c r="G251">
        <f t="shared" si="7"/>
        <v>5949</v>
      </c>
    </row>
    <row r="252" spans="1:7">
      <c r="A252" s="17">
        <v>250</v>
      </c>
      <c r="B252" s="15">
        <v>5976</v>
      </c>
      <c r="C252" s="15">
        <v>5976</v>
      </c>
      <c r="D252" s="15" t="s">
        <v>248</v>
      </c>
      <c r="F252">
        <f t="shared" si="6"/>
        <v>5976</v>
      </c>
      <c r="G252">
        <f t="shared" si="7"/>
        <v>5976</v>
      </c>
    </row>
    <row r="253" spans="1:7">
      <c r="A253" s="17">
        <v>251</v>
      </c>
      <c r="B253" s="15">
        <v>5994</v>
      </c>
      <c r="C253" s="15">
        <v>5994</v>
      </c>
      <c r="D253" s="15" t="s">
        <v>249</v>
      </c>
      <c r="F253">
        <f t="shared" si="6"/>
        <v>5994</v>
      </c>
      <c r="G253">
        <f t="shared" si="7"/>
        <v>5994</v>
      </c>
    </row>
    <row r="254" spans="1:7">
      <c r="A254" s="17">
        <v>252</v>
      </c>
      <c r="B254" s="15">
        <v>6003</v>
      </c>
      <c r="C254" s="15">
        <v>6003</v>
      </c>
      <c r="D254" s="15" t="s">
        <v>250</v>
      </c>
      <c r="F254">
        <f t="shared" si="6"/>
        <v>6003</v>
      </c>
      <c r="G254">
        <f t="shared" si="7"/>
        <v>6003</v>
      </c>
    </row>
    <row r="255" spans="1:7">
      <c r="A255" s="17">
        <v>253</v>
      </c>
      <c r="B255" s="15">
        <v>6012</v>
      </c>
      <c r="C255" s="15">
        <v>6012</v>
      </c>
      <c r="D255" s="15" t="s">
        <v>251</v>
      </c>
      <c r="F255">
        <f t="shared" si="6"/>
        <v>6012</v>
      </c>
      <c r="G255">
        <f t="shared" si="7"/>
        <v>6012</v>
      </c>
    </row>
    <row r="256" spans="1:7">
      <c r="A256" s="17">
        <v>254</v>
      </c>
      <c r="B256" s="15">
        <v>6030</v>
      </c>
      <c r="C256" s="15">
        <v>6030</v>
      </c>
      <c r="D256" s="15" t="s">
        <v>252</v>
      </c>
      <c r="F256">
        <f t="shared" si="6"/>
        <v>6030</v>
      </c>
      <c r="G256">
        <f t="shared" si="7"/>
        <v>6030</v>
      </c>
    </row>
    <row r="257" spans="1:7">
      <c r="A257" s="17">
        <v>255</v>
      </c>
      <c r="B257" s="15">
        <v>6048</v>
      </c>
      <c r="C257" s="15">
        <v>6035</v>
      </c>
      <c r="D257" s="15" t="s">
        <v>253</v>
      </c>
      <c r="F257">
        <f t="shared" si="6"/>
        <v>6048</v>
      </c>
      <c r="G257">
        <f t="shared" si="7"/>
        <v>6035</v>
      </c>
    </row>
    <row r="258" spans="1:7">
      <c r="A258" s="17">
        <v>256</v>
      </c>
      <c r="B258" s="15">
        <v>6039</v>
      </c>
      <c r="C258" s="15">
        <v>6039</v>
      </c>
      <c r="D258" s="15" t="s">
        <v>254</v>
      </c>
      <c r="F258">
        <f t="shared" si="6"/>
        <v>6039</v>
      </c>
      <c r="G258">
        <f t="shared" si="7"/>
        <v>6039</v>
      </c>
    </row>
    <row r="259" spans="1:7">
      <c r="A259" s="17">
        <v>257</v>
      </c>
      <c r="B259" s="15">
        <v>6093</v>
      </c>
      <c r="C259" s="15">
        <v>6093</v>
      </c>
      <c r="D259" s="15" t="s">
        <v>255</v>
      </c>
      <c r="F259">
        <f t="shared" si="6"/>
        <v>6093</v>
      </c>
      <c r="G259">
        <f t="shared" si="7"/>
        <v>6093</v>
      </c>
    </row>
    <row r="260" spans="1:7">
      <c r="A260" s="17">
        <v>258</v>
      </c>
      <c r="B260" s="15">
        <v>6091</v>
      </c>
      <c r="C260" s="15">
        <v>6091</v>
      </c>
      <c r="D260" s="15" t="s">
        <v>256</v>
      </c>
      <c r="F260">
        <f t="shared" ref="F260:F323" si="8">B260</f>
        <v>6091</v>
      </c>
      <c r="G260">
        <f t="shared" ref="G260:G323" si="9">C260</f>
        <v>6091</v>
      </c>
    </row>
    <row r="261" spans="1:7">
      <c r="A261" s="17">
        <v>259</v>
      </c>
      <c r="B261" s="15">
        <v>6095</v>
      </c>
      <c r="C261" s="15">
        <v>6095</v>
      </c>
      <c r="D261" s="15" t="s">
        <v>257</v>
      </c>
      <c r="F261">
        <f t="shared" si="8"/>
        <v>6095</v>
      </c>
      <c r="G261">
        <f t="shared" si="9"/>
        <v>6095</v>
      </c>
    </row>
    <row r="262" spans="1:7">
      <c r="A262" s="17">
        <v>260</v>
      </c>
      <c r="B262" s="15">
        <v>5157</v>
      </c>
      <c r="C262" s="15">
        <v>6099</v>
      </c>
      <c r="D262" s="15" t="s">
        <v>258</v>
      </c>
      <c r="F262">
        <f t="shared" si="8"/>
        <v>5157</v>
      </c>
      <c r="G262">
        <f t="shared" si="9"/>
        <v>6099</v>
      </c>
    </row>
    <row r="263" spans="1:7">
      <c r="A263" s="17">
        <v>261</v>
      </c>
      <c r="B263" s="15">
        <v>6097</v>
      </c>
      <c r="C263" s="15">
        <v>6097</v>
      </c>
      <c r="D263" s="15" t="s">
        <v>259</v>
      </c>
      <c r="F263">
        <f t="shared" si="8"/>
        <v>6097</v>
      </c>
      <c r="G263">
        <f t="shared" si="9"/>
        <v>6097</v>
      </c>
    </row>
    <row r="264" spans="1:7">
      <c r="A264" s="17">
        <v>262</v>
      </c>
      <c r="B264" s="15">
        <v>6098</v>
      </c>
      <c r="C264" s="15">
        <v>6098</v>
      </c>
      <c r="D264" s="15" t="s">
        <v>387</v>
      </c>
      <c r="F264">
        <f t="shared" si="8"/>
        <v>6098</v>
      </c>
      <c r="G264">
        <f t="shared" si="9"/>
        <v>6098</v>
      </c>
    </row>
    <row r="265" spans="1:7">
      <c r="A265" s="17">
        <v>263</v>
      </c>
      <c r="B265" s="15">
        <v>6100</v>
      </c>
      <c r="C265" s="15">
        <v>6100</v>
      </c>
      <c r="D265" s="15" t="s">
        <v>260</v>
      </c>
      <c r="F265">
        <f t="shared" si="8"/>
        <v>6100</v>
      </c>
      <c r="G265">
        <f t="shared" si="9"/>
        <v>6100</v>
      </c>
    </row>
    <row r="266" spans="1:7">
      <c r="A266" s="17">
        <v>264</v>
      </c>
      <c r="B266" s="15">
        <v>6101</v>
      </c>
      <c r="C266" s="15">
        <v>6101</v>
      </c>
      <c r="D266" s="15" t="s">
        <v>261</v>
      </c>
      <c r="F266">
        <f t="shared" si="8"/>
        <v>6101</v>
      </c>
      <c r="G266">
        <f t="shared" si="9"/>
        <v>6101</v>
      </c>
    </row>
    <row r="267" spans="1:7">
      <c r="A267" s="17">
        <v>265</v>
      </c>
      <c r="B267" s="15">
        <v>6096</v>
      </c>
      <c r="C267" s="15">
        <v>6096</v>
      </c>
      <c r="D267" s="15" t="s">
        <v>477</v>
      </c>
      <c r="F267">
        <f t="shared" si="8"/>
        <v>6096</v>
      </c>
      <c r="G267">
        <f t="shared" si="9"/>
        <v>6096</v>
      </c>
    </row>
    <row r="268" spans="1:7">
      <c r="A268" s="17">
        <v>266</v>
      </c>
      <c r="B268" s="15">
        <v>6094</v>
      </c>
      <c r="C268" s="15">
        <v>6094</v>
      </c>
      <c r="D268" s="15" t="s">
        <v>262</v>
      </c>
      <c r="F268">
        <f t="shared" si="8"/>
        <v>6094</v>
      </c>
      <c r="G268">
        <f t="shared" si="9"/>
        <v>6094</v>
      </c>
    </row>
    <row r="269" spans="1:7">
      <c r="A269" s="17">
        <v>267</v>
      </c>
      <c r="B269" s="15">
        <v>6102</v>
      </c>
      <c r="C269" s="15">
        <v>6102</v>
      </c>
      <c r="D269" s="15" t="s">
        <v>263</v>
      </c>
      <c r="F269">
        <f t="shared" si="8"/>
        <v>6102</v>
      </c>
      <c r="G269">
        <f t="shared" si="9"/>
        <v>6102</v>
      </c>
    </row>
    <row r="270" spans="1:7">
      <c r="A270" s="17">
        <v>268</v>
      </c>
      <c r="B270" s="15">
        <v>6120</v>
      </c>
      <c r="C270" s="15">
        <v>6120</v>
      </c>
      <c r="D270" s="15" t="s">
        <v>264</v>
      </c>
      <c r="F270">
        <f t="shared" si="8"/>
        <v>6120</v>
      </c>
      <c r="G270">
        <f t="shared" si="9"/>
        <v>6120</v>
      </c>
    </row>
    <row r="271" spans="1:7">
      <c r="A271" s="17">
        <v>269</v>
      </c>
      <c r="B271" s="15">
        <v>6138</v>
      </c>
      <c r="C271" s="15">
        <v>6138</v>
      </c>
      <c r="D271" s="15" t="s">
        <v>265</v>
      </c>
      <c r="F271">
        <f t="shared" si="8"/>
        <v>6138</v>
      </c>
      <c r="G271">
        <f t="shared" si="9"/>
        <v>6138</v>
      </c>
    </row>
    <row r="272" spans="1:7">
      <c r="A272" s="17">
        <v>270</v>
      </c>
      <c r="B272" s="15">
        <v>5751</v>
      </c>
      <c r="C272" s="15">
        <v>5751</v>
      </c>
      <c r="D272" s="15" t="s">
        <v>266</v>
      </c>
      <c r="F272">
        <f t="shared" si="8"/>
        <v>5751</v>
      </c>
      <c r="G272">
        <f t="shared" si="9"/>
        <v>5751</v>
      </c>
    </row>
    <row r="273" spans="1:7">
      <c r="A273" s="17">
        <v>271</v>
      </c>
      <c r="B273" s="15">
        <v>6165</v>
      </c>
      <c r="C273" s="15">
        <v>6165</v>
      </c>
      <c r="D273" s="15" t="s">
        <v>267</v>
      </c>
      <c r="F273">
        <f t="shared" si="8"/>
        <v>6165</v>
      </c>
      <c r="G273">
        <f t="shared" si="9"/>
        <v>6165</v>
      </c>
    </row>
    <row r="274" spans="1:7">
      <c r="A274" s="17">
        <v>272</v>
      </c>
      <c r="B274" s="15">
        <v>6175</v>
      </c>
      <c r="C274" s="15">
        <v>6175</v>
      </c>
      <c r="D274" s="15" t="s">
        <v>268</v>
      </c>
      <c r="F274">
        <f t="shared" si="8"/>
        <v>6175</v>
      </c>
      <c r="G274">
        <f t="shared" si="9"/>
        <v>6175</v>
      </c>
    </row>
    <row r="275" spans="1:7">
      <c r="A275" s="17">
        <v>273</v>
      </c>
      <c r="B275" s="15">
        <v>6219</v>
      </c>
      <c r="C275" s="15">
        <v>6219</v>
      </c>
      <c r="D275" s="15" t="s">
        <v>269</v>
      </c>
      <c r="F275">
        <f t="shared" si="8"/>
        <v>6219</v>
      </c>
      <c r="G275">
        <f t="shared" si="9"/>
        <v>6219</v>
      </c>
    </row>
    <row r="276" spans="1:7">
      <c r="A276" s="17">
        <v>274</v>
      </c>
      <c r="B276" s="15">
        <v>6246</v>
      </c>
      <c r="C276" s="15">
        <v>6246</v>
      </c>
      <c r="D276" s="15" t="s">
        <v>270</v>
      </c>
      <c r="F276">
        <f t="shared" si="8"/>
        <v>6246</v>
      </c>
      <c r="G276">
        <f t="shared" si="9"/>
        <v>6246</v>
      </c>
    </row>
    <row r="277" spans="1:7">
      <c r="A277" s="17">
        <v>275</v>
      </c>
      <c r="B277" s="15">
        <v>6273</v>
      </c>
      <c r="C277" s="15">
        <v>6273</v>
      </c>
      <c r="D277" s="15" t="s">
        <v>271</v>
      </c>
      <c r="F277">
        <f t="shared" si="8"/>
        <v>6273</v>
      </c>
      <c r="G277">
        <f t="shared" si="9"/>
        <v>6273</v>
      </c>
    </row>
    <row r="278" spans="1:7">
      <c r="A278" s="17">
        <v>276</v>
      </c>
      <c r="B278" s="15">
        <v>6408</v>
      </c>
      <c r="C278" s="15">
        <v>6408</v>
      </c>
      <c r="D278" s="15" t="s">
        <v>272</v>
      </c>
      <c r="F278">
        <f t="shared" si="8"/>
        <v>6408</v>
      </c>
      <c r="G278">
        <f t="shared" si="9"/>
        <v>6408</v>
      </c>
    </row>
    <row r="279" spans="1:7">
      <c r="A279" s="17">
        <v>277</v>
      </c>
      <c r="B279" s="15">
        <v>6453</v>
      </c>
      <c r="C279" s="15">
        <v>6453</v>
      </c>
      <c r="D279" s="15" t="s">
        <v>273</v>
      </c>
      <c r="F279">
        <f t="shared" si="8"/>
        <v>6453</v>
      </c>
      <c r="G279">
        <f t="shared" si="9"/>
        <v>6453</v>
      </c>
    </row>
    <row r="280" spans="1:7">
      <c r="A280" s="17">
        <v>278</v>
      </c>
      <c r="B280" s="15">
        <v>6460</v>
      </c>
      <c r="C280" s="15">
        <v>6460</v>
      </c>
      <c r="D280" s="15" t="s">
        <v>274</v>
      </c>
      <c r="F280">
        <f t="shared" si="8"/>
        <v>6460</v>
      </c>
      <c r="G280">
        <f t="shared" si="9"/>
        <v>6460</v>
      </c>
    </row>
    <row r="281" spans="1:7">
      <c r="A281" s="17">
        <v>279</v>
      </c>
      <c r="B281" s="15">
        <v>6462</v>
      </c>
      <c r="C281" s="15">
        <v>6462</v>
      </c>
      <c r="D281" s="15" t="s">
        <v>275</v>
      </c>
      <c r="F281">
        <f t="shared" si="8"/>
        <v>6462</v>
      </c>
      <c r="G281">
        <f t="shared" si="9"/>
        <v>6462</v>
      </c>
    </row>
    <row r="282" spans="1:7">
      <c r="A282" s="17">
        <v>280</v>
      </c>
      <c r="B282" s="15">
        <v>6471</v>
      </c>
      <c r="C282" s="15">
        <v>6471</v>
      </c>
      <c r="D282" s="15" t="s">
        <v>276</v>
      </c>
      <c r="F282">
        <f t="shared" si="8"/>
        <v>6471</v>
      </c>
      <c r="G282">
        <f t="shared" si="9"/>
        <v>6471</v>
      </c>
    </row>
    <row r="283" spans="1:7">
      <c r="A283" s="17">
        <v>281</v>
      </c>
      <c r="B283" s="15">
        <v>6509</v>
      </c>
      <c r="C283" s="15">
        <v>6509</v>
      </c>
      <c r="D283" s="15" t="s">
        <v>277</v>
      </c>
      <c r="F283">
        <f t="shared" si="8"/>
        <v>6509</v>
      </c>
      <c r="G283">
        <f t="shared" si="9"/>
        <v>6509</v>
      </c>
    </row>
    <row r="284" spans="1:7">
      <c r="A284" s="17">
        <v>282</v>
      </c>
      <c r="B284" s="15">
        <v>6512</v>
      </c>
      <c r="C284" s="15">
        <v>6512</v>
      </c>
      <c r="D284" s="15" t="s">
        <v>278</v>
      </c>
      <c r="F284">
        <f t="shared" si="8"/>
        <v>6512</v>
      </c>
      <c r="G284">
        <f t="shared" si="9"/>
        <v>6512</v>
      </c>
    </row>
    <row r="285" spans="1:7">
      <c r="A285" s="17">
        <v>283</v>
      </c>
      <c r="B285" s="15">
        <v>6516</v>
      </c>
      <c r="C285" s="15">
        <v>6516</v>
      </c>
      <c r="D285" s="15" t="s">
        <v>279</v>
      </c>
      <c r="F285">
        <f t="shared" si="8"/>
        <v>6516</v>
      </c>
      <c r="G285">
        <f t="shared" si="9"/>
        <v>6516</v>
      </c>
    </row>
    <row r="286" spans="1:7">
      <c r="A286" s="17">
        <v>284</v>
      </c>
      <c r="B286" s="15">
        <v>6534</v>
      </c>
      <c r="C286" s="15">
        <v>6534</v>
      </c>
      <c r="D286" s="15" t="s">
        <v>280</v>
      </c>
      <c r="F286">
        <f t="shared" si="8"/>
        <v>6534</v>
      </c>
      <c r="G286">
        <f t="shared" si="9"/>
        <v>6534</v>
      </c>
    </row>
    <row r="287" spans="1:7">
      <c r="A287" s="17">
        <v>285</v>
      </c>
      <c r="B287" s="15">
        <v>1935</v>
      </c>
      <c r="C287" s="15">
        <v>6536</v>
      </c>
      <c r="D287" s="15" t="s">
        <v>281</v>
      </c>
      <c r="F287">
        <f t="shared" si="8"/>
        <v>1935</v>
      </c>
      <c r="G287">
        <f t="shared" si="9"/>
        <v>6536</v>
      </c>
    </row>
    <row r="288" spans="1:7">
      <c r="A288" s="17">
        <v>286</v>
      </c>
      <c r="B288" s="15">
        <v>6561</v>
      </c>
      <c r="C288" s="15">
        <v>6561</v>
      </c>
      <c r="D288" s="15" t="s">
        <v>282</v>
      </c>
      <c r="F288">
        <f t="shared" si="8"/>
        <v>6561</v>
      </c>
      <c r="G288">
        <f t="shared" si="9"/>
        <v>6561</v>
      </c>
    </row>
    <row r="289" spans="1:7">
      <c r="A289" s="17">
        <v>287</v>
      </c>
      <c r="B289" s="15">
        <v>6579</v>
      </c>
      <c r="C289" s="15">
        <v>6579</v>
      </c>
      <c r="D289" s="15" t="s">
        <v>283</v>
      </c>
      <c r="F289">
        <f t="shared" si="8"/>
        <v>6579</v>
      </c>
      <c r="G289">
        <f t="shared" si="9"/>
        <v>6579</v>
      </c>
    </row>
    <row r="290" spans="1:7">
      <c r="A290" s="17">
        <v>288</v>
      </c>
      <c r="B290" s="15">
        <v>6592</v>
      </c>
      <c r="C290" s="15">
        <v>6592</v>
      </c>
      <c r="D290" s="15" t="s">
        <v>401</v>
      </c>
      <c r="F290">
        <f t="shared" si="8"/>
        <v>6592</v>
      </c>
      <c r="G290">
        <f t="shared" si="9"/>
        <v>6592</v>
      </c>
    </row>
    <row r="291" spans="1:7">
      <c r="A291" s="17">
        <v>289</v>
      </c>
      <c r="B291" s="15">
        <v>6615</v>
      </c>
      <c r="C291" s="15">
        <v>6615</v>
      </c>
      <c r="D291" s="15" t="s">
        <v>284</v>
      </c>
      <c r="F291">
        <f t="shared" si="8"/>
        <v>6615</v>
      </c>
      <c r="G291">
        <f t="shared" si="9"/>
        <v>6615</v>
      </c>
    </row>
    <row r="292" spans="1:7">
      <c r="A292" s="17">
        <v>290</v>
      </c>
      <c r="B292" s="15">
        <v>6651</v>
      </c>
      <c r="C292" s="15">
        <v>6651</v>
      </c>
      <c r="D292" s="15" t="s">
        <v>285</v>
      </c>
      <c r="F292">
        <f t="shared" si="8"/>
        <v>6651</v>
      </c>
      <c r="G292">
        <f t="shared" si="9"/>
        <v>6651</v>
      </c>
    </row>
    <row r="293" spans="1:7">
      <c r="A293" s="17">
        <v>291</v>
      </c>
      <c r="B293" s="15">
        <v>6660</v>
      </c>
      <c r="C293" s="15">
        <v>6660</v>
      </c>
      <c r="D293" s="15" t="s">
        <v>286</v>
      </c>
      <c r="F293">
        <f t="shared" si="8"/>
        <v>6660</v>
      </c>
      <c r="G293">
        <f t="shared" si="9"/>
        <v>6660</v>
      </c>
    </row>
    <row r="294" spans="1:7">
      <c r="A294" s="17">
        <v>292</v>
      </c>
      <c r="B294" s="15">
        <v>6700</v>
      </c>
      <c r="C294" s="15">
        <v>6700</v>
      </c>
      <c r="D294" s="15" t="s">
        <v>287</v>
      </c>
      <c r="F294">
        <f t="shared" si="8"/>
        <v>6700</v>
      </c>
      <c r="G294">
        <f t="shared" si="9"/>
        <v>6700</v>
      </c>
    </row>
    <row r="295" spans="1:7">
      <c r="A295" s="17">
        <v>293</v>
      </c>
      <c r="B295" s="15">
        <v>6759</v>
      </c>
      <c r="C295" s="15">
        <v>6759</v>
      </c>
      <c r="D295" s="15" t="s">
        <v>288</v>
      </c>
      <c r="F295">
        <f t="shared" si="8"/>
        <v>6759</v>
      </c>
      <c r="G295">
        <f t="shared" si="9"/>
        <v>6759</v>
      </c>
    </row>
    <row r="296" spans="1:7">
      <c r="A296" s="17">
        <v>294</v>
      </c>
      <c r="B296" s="15">
        <v>6762</v>
      </c>
      <c r="C296" s="15">
        <v>6762</v>
      </c>
      <c r="D296" s="15" t="s">
        <v>289</v>
      </c>
      <c r="F296">
        <f t="shared" si="8"/>
        <v>6762</v>
      </c>
      <c r="G296">
        <f t="shared" si="9"/>
        <v>6762</v>
      </c>
    </row>
    <row r="297" spans="1:7">
      <c r="A297" s="17">
        <v>295</v>
      </c>
      <c r="B297" s="15">
        <v>6768</v>
      </c>
      <c r="C297" s="15">
        <v>6768</v>
      </c>
      <c r="D297" s="15" t="s">
        <v>290</v>
      </c>
      <c r="F297">
        <f t="shared" si="8"/>
        <v>6768</v>
      </c>
      <c r="G297">
        <f t="shared" si="9"/>
        <v>6768</v>
      </c>
    </row>
    <row r="298" spans="1:7">
      <c r="A298" s="17">
        <v>296</v>
      </c>
      <c r="B298" s="15">
        <v>6795</v>
      </c>
      <c r="C298" s="15">
        <v>6795</v>
      </c>
      <c r="D298" s="15" t="s">
        <v>291</v>
      </c>
      <c r="F298">
        <f t="shared" si="8"/>
        <v>6795</v>
      </c>
      <c r="G298">
        <f t="shared" si="9"/>
        <v>6795</v>
      </c>
    </row>
    <row r="299" spans="1:7">
      <c r="A299" s="17">
        <v>297</v>
      </c>
      <c r="B299" s="15">
        <v>6822</v>
      </c>
      <c r="C299" s="15">
        <v>6822</v>
      </c>
      <c r="D299" s="15" t="s">
        <v>292</v>
      </c>
      <c r="F299">
        <f t="shared" si="8"/>
        <v>6822</v>
      </c>
      <c r="G299">
        <f t="shared" si="9"/>
        <v>6822</v>
      </c>
    </row>
    <row r="300" spans="1:7">
      <c r="A300" s="17">
        <v>298</v>
      </c>
      <c r="B300" s="15">
        <v>6840</v>
      </c>
      <c r="C300" s="15">
        <v>6840</v>
      </c>
      <c r="D300" s="15" t="s">
        <v>293</v>
      </c>
      <c r="F300">
        <f t="shared" si="8"/>
        <v>6840</v>
      </c>
      <c r="G300">
        <f t="shared" si="9"/>
        <v>6840</v>
      </c>
    </row>
    <row r="301" spans="1:7">
      <c r="A301" s="17">
        <v>299</v>
      </c>
      <c r="B301" s="15">
        <v>6854</v>
      </c>
      <c r="C301" s="15">
        <v>6854</v>
      </c>
      <c r="D301" s="15" t="s">
        <v>294</v>
      </c>
      <c r="F301">
        <f t="shared" si="8"/>
        <v>6854</v>
      </c>
      <c r="G301">
        <f t="shared" si="9"/>
        <v>6854</v>
      </c>
    </row>
    <row r="302" spans="1:7">
      <c r="A302" s="17">
        <v>300</v>
      </c>
      <c r="B302" s="15">
        <v>6867</v>
      </c>
      <c r="C302" s="15">
        <v>6867</v>
      </c>
      <c r="D302" s="15" t="s">
        <v>295</v>
      </c>
      <c r="F302">
        <f t="shared" si="8"/>
        <v>6867</v>
      </c>
      <c r="G302">
        <f t="shared" si="9"/>
        <v>6867</v>
      </c>
    </row>
    <row r="303" spans="1:7">
      <c r="A303" s="17">
        <v>301</v>
      </c>
      <c r="B303" s="15">
        <v>6921</v>
      </c>
      <c r="C303" s="15">
        <v>6921</v>
      </c>
      <c r="D303" s="15" t="s">
        <v>296</v>
      </c>
      <c r="F303">
        <f t="shared" si="8"/>
        <v>6921</v>
      </c>
      <c r="G303">
        <f t="shared" si="9"/>
        <v>6921</v>
      </c>
    </row>
    <row r="304" spans="1:7">
      <c r="A304" s="17">
        <v>302</v>
      </c>
      <c r="B304" s="15">
        <v>6930</v>
      </c>
      <c r="C304" s="15">
        <v>6930</v>
      </c>
      <c r="D304" s="15" t="s">
        <v>297</v>
      </c>
      <c r="F304">
        <f t="shared" si="8"/>
        <v>6930</v>
      </c>
      <c r="G304">
        <f t="shared" si="9"/>
        <v>6930</v>
      </c>
    </row>
    <row r="305" spans="1:7">
      <c r="A305" s="17">
        <v>303</v>
      </c>
      <c r="B305" s="15">
        <v>6937</v>
      </c>
      <c r="C305" s="15">
        <v>6937</v>
      </c>
      <c r="D305" s="15" t="s">
        <v>388</v>
      </c>
      <c r="F305">
        <f t="shared" si="8"/>
        <v>6937</v>
      </c>
      <c r="G305">
        <f t="shared" si="9"/>
        <v>6937</v>
      </c>
    </row>
    <row r="306" spans="1:7">
      <c r="A306" s="17">
        <v>304</v>
      </c>
      <c r="B306" s="15">
        <v>6943</v>
      </c>
      <c r="C306" s="15">
        <v>6943</v>
      </c>
      <c r="D306" s="15" t="s">
        <v>298</v>
      </c>
      <c r="F306">
        <f t="shared" si="8"/>
        <v>6943</v>
      </c>
      <c r="G306">
        <f t="shared" si="9"/>
        <v>6943</v>
      </c>
    </row>
    <row r="307" spans="1:7">
      <c r="A307" s="17">
        <v>305</v>
      </c>
      <c r="B307" s="15">
        <v>6264</v>
      </c>
      <c r="C307" s="15">
        <v>6264</v>
      </c>
      <c r="D307" s="15" t="s">
        <v>299</v>
      </c>
      <c r="F307">
        <f t="shared" si="8"/>
        <v>6264</v>
      </c>
      <c r="G307">
        <f t="shared" si="9"/>
        <v>6264</v>
      </c>
    </row>
    <row r="308" spans="1:7">
      <c r="A308" s="17">
        <v>306</v>
      </c>
      <c r="B308" s="15">
        <v>6950</v>
      </c>
      <c r="C308" s="15">
        <v>6950</v>
      </c>
      <c r="D308" s="15" t="s">
        <v>389</v>
      </c>
      <c r="F308">
        <f t="shared" si="8"/>
        <v>6950</v>
      </c>
      <c r="G308">
        <f t="shared" si="9"/>
        <v>6950</v>
      </c>
    </row>
    <row r="309" spans="1:7">
      <c r="A309" s="17">
        <v>307</v>
      </c>
      <c r="B309" s="15">
        <v>6957</v>
      </c>
      <c r="C309" s="15">
        <v>6957</v>
      </c>
      <c r="D309" s="15" t="s">
        <v>300</v>
      </c>
      <c r="F309">
        <f t="shared" si="8"/>
        <v>6957</v>
      </c>
      <c r="G309">
        <f t="shared" si="9"/>
        <v>6957</v>
      </c>
    </row>
    <row r="310" spans="1:7">
      <c r="A310" s="17">
        <v>308</v>
      </c>
      <c r="B310" s="15">
        <v>5922</v>
      </c>
      <c r="C310" s="15">
        <v>5922</v>
      </c>
      <c r="D310" s="15" t="s">
        <v>390</v>
      </c>
      <c r="F310">
        <f t="shared" si="8"/>
        <v>5922</v>
      </c>
      <c r="G310">
        <f t="shared" si="9"/>
        <v>5922</v>
      </c>
    </row>
    <row r="311" spans="1:7">
      <c r="A311" s="17">
        <v>309</v>
      </c>
      <c r="B311" s="15">
        <v>819</v>
      </c>
      <c r="C311" s="15">
        <v>819</v>
      </c>
      <c r="D311" s="15" t="s">
        <v>301</v>
      </c>
      <c r="F311">
        <f t="shared" si="8"/>
        <v>819</v>
      </c>
      <c r="G311">
        <f t="shared" si="9"/>
        <v>819</v>
      </c>
    </row>
    <row r="312" spans="1:7">
      <c r="A312" s="17">
        <v>310</v>
      </c>
      <c r="B312" s="15">
        <v>6969</v>
      </c>
      <c r="C312" s="15">
        <v>6969</v>
      </c>
      <c r="D312" s="15" t="s">
        <v>302</v>
      </c>
      <c r="F312">
        <f t="shared" si="8"/>
        <v>6969</v>
      </c>
      <c r="G312">
        <f t="shared" si="9"/>
        <v>6969</v>
      </c>
    </row>
    <row r="313" spans="1:7">
      <c r="A313" s="17">
        <v>311</v>
      </c>
      <c r="B313" s="15">
        <v>6975</v>
      </c>
      <c r="C313" s="15">
        <v>6975</v>
      </c>
      <c r="D313" s="15" t="s">
        <v>303</v>
      </c>
      <c r="F313">
        <f t="shared" si="8"/>
        <v>6975</v>
      </c>
      <c r="G313">
        <f t="shared" si="9"/>
        <v>6975</v>
      </c>
    </row>
    <row r="314" spans="1:7">
      <c r="A314" s="17">
        <v>312</v>
      </c>
      <c r="B314" s="15">
        <v>6983</v>
      </c>
      <c r="C314" s="15">
        <v>6983</v>
      </c>
      <c r="D314" s="15" t="s">
        <v>304</v>
      </c>
      <c r="F314">
        <f t="shared" si="8"/>
        <v>6983</v>
      </c>
      <c r="G314">
        <f t="shared" si="9"/>
        <v>6983</v>
      </c>
    </row>
    <row r="315" spans="1:7">
      <c r="A315" s="17">
        <v>313</v>
      </c>
      <c r="B315" s="15">
        <v>6985</v>
      </c>
      <c r="C315" s="15">
        <v>6985</v>
      </c>
      <c r="D315" s="15" t="s">
        <v>305</v>
      </c>
      <c r="F315">
        <f t="shared" si="8"/>
        <v>6985</v>
      </c>
      <c r="G315">
        <f t="shared" si="9"/>
        <v>6985</v>
      </c>
    </row>
    <row r="316" spans="1:7">
      <c r="A316" s="17">
        <v>314</v>
      </c>
      <c r="B316" s="15">
        <v>6987</v>
      </c>
      <c r="C316" s="15">
        <v>6987</v>
      </c>
      <c r="D316" s="15" t="s">
        <v>306</v>
      </c>
      <c r="F316">
        <f t="shared" si="8"/>
        <v>6987</v>
      </c>
      <c r="G316">
        <f t="shared" si="9"/>
        <v>6987</v>
      </c>
    </row>
    <row r="317" spans="1:7">
      <c r="A317" s="17">
        <v>315</v>
      </c>
      <c r="B317" s="15">
        <v>6990</v>
      </c>
      <c r="C317" s="15">
        <v>6990</v>
      </c>
      <c r="D317" s="15" t="s">
        <v>307</v>
      </c>
      <c r="F317">
        <f t="shared" si="8"/>
        <v>6990</v>
      </c>
      <c r="G317">
        <f t="shared" si="9"/>
        <v>6990</v>
      </c>
    </row>
    <row r="318" spans="1:7">
      <c r="A318" s="17">
        <v>316</v>
      </c>
      <c r="B318" s="15">
        <v>6961</v>
      </c>
      <c r="C318" s="15">
        <v>6961</v>
      </c>
      <c r="D318" s="15" t="s">
        <v>391</v>
      </c>
      <c r="F318">
        <f t="shared" si="8"/>
        <v>6961</v>
      </c>
      <c r="G318">
        <f t="shared" si="9"/>
        <v>6961</v>
      </c>
    </row>
    <row r="319" spans="1:7">
      <c r="A319" s="17">
        <v>317</v>
      </c>
      <c r="B319" s="15">
        <v>6992</v>
      </c>
      <c r="C319" s="15">
        <v>6992</v>
      </c>
      <c r="D319" s="15" t="s">
        <v>308</v>
      </c>
      <c r="F319">
        <f t="shared" si="8"/>
        <v>6992</v>
      </c>
      <c r="G319">
        <f t="shared" si="9"/>
        <v>6992</v>
      </c>
    </row>
    <row r="320" spans="1:7">
      <c r="A320" s="17">
        <v>318</v>
      </c>
      <c r="B320" s="15">
        <v>7002</v>
      </c>
      <c r="C320" s="15">
        <v>7002</v>
      </c>
      <c r="D320" s="15" t="s">
        <v>309</v>
      </c>
      <c r="F320">
        <f t="shared" si="8"/>
        <v>7002</v>
      </c>
      <c r="G320">
        <f t="shared" si="9"/>
        <v>7002</v>
      </c>
    </row>
    <row r="321" spans="1:7">
      <c r="A321" s="17">
        <v>319</v>
      </c>
      <c r="B321" s="15">
        <v>7029</v>
      </c>
      <c r="C321" s="15">
        <v>7029</v>
      </c>
      <c r="D321" s="15" t="s">
        <v>310</v>
      </c>
      <c r="F321">
        <f t="shared" si="8"/>
        <v>7029</v>
      </c>
      <c r="G321">
        <f t="shared" si="9"/>
        <v>7029</v>
      </c>
    </row>
    <row r="322" spans="1:7">
      <c r="A322" s="17">
        <v>320</v>
      </c>
      <c r="B322" s="15">
        <v>7038</v>
      </c>
      <c r="C322" s="15">
        <v>7038</v>
      </c>
      <c r="D322" s="15" t="s">
        <v>311</v>
      </c>
      <c r="F322">
        <f t="shared" si="8"/>
        <v>7038</v>
      </c>
      <c r="G322">
        <f t="shared" si="9"/>
        <v>7038</v>
      </c>
    </row>
    <row r="323" spans="1:7">
      <c r="A323" s="17">
        <v>321</v>
      </c>
      <c r="B323" s="15">
        <v>7047</v>
      </c>
      <c r="C323" s="15">
        <v>7047</v>
      </c>
      <c r="D323" s="15" t="s">
        <v>312</v>
      </c>
      <c r="F323">
        <f t="shared" si="8"/>
        <v>7047</v>
      </c>
      <c r="G323">
        <f t="shared" si="9"/>
        <v>7047</v>
      </c>
    </row>
    <row r="324" spans="1:7">
      <c r="A324" s="17">
        <v>322</v>
      </c>
      <c r="B324" s="15">
        <v>7056</v>
      </c>
      <c r="C324" s="15">
        <v>7056</v>
      </c>
      <c r="D324" s="15" t="s">
        <v>313</v>
      </c>
      <c r="F324">
        <f t="shared" ref="F324:F327" si="10">B324</f>
        <v>7056</v>
      </c>
      <c r="G324">
        <f t="shared" ref="G324:G327" si="11">C324</f>
        <v>7056</v>
      </c>
    </row>
    <row r="325" spans="1:7">
      <c r="A325" s="17">
        <v>323</v>
      </c>
      <c r="B325" s="15">
        <v>7092</v>
      </c>
      <c r="C325" s="15">
        <v>7092</v>
      </c>
      <c r="D325" s="15" t="s">
        <v>314</v>
      </c>
      <c r="F325">
        <f t="shared" si="10"/>
        <v>7092</v>
      </c>
      <c r="G325">
        <f t="shared" si="11"/>
        <v>7092</v>
      </c>
    </row>
    <row r="326" spans="1:7">
      <c r="A326" s="17">
        <v>324</v>
      </c>
      <c r="B326" s="15">
        <v>7098</v>
      </c>
      <c r="C326" s="15">
        <v>7098</v>
      </c>
      <c r="D326" s="15" t="s">
        <v>315</v>
      </c>
      <c r="F326">
        <f t="shared" si="10"/>
        <v>7098</v>
      </c>
      <c r="G326">
        <f t="shared" si="11"/>
        <v>7098</v>
      </c>
    </row>
    <row r="327" spans="1:7">
      <c r="A327" s="17">
        <v>325</v>
      </c>
      <c r="B327" s="15">
        <v>7110</v>
      </c>
      <c r="C327" s="15">
        <v>7110</v>
      </c>
      <c r="D327" s="15" t="s">
        <v>316</v>
      </c>
      <c r="F327">
        <f t="shared" si="10"/>
        <v>7110</v>
      </c>
      <c r="G327">
        <f t="shared" si="11"/>
        <v>7110</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C1:I33"/>
  <sheetViews>
    <sheetView workbookViewId="0">
      <selection activeCell="D12" sqref="D12:E12"/>
    </sheetView>
  </sheetViews>
  <sheetFormatPr baseColWidth="10" defaultColWidth="8.83203125" defaultRowHeight="15"/>
  <cols>
    <col min="4" max="4" width="12.33203125" customWidth="1"/>
    <col min="5" max="5" width="13.6640625" bestFit="1" customWidth="1"/>
    <col min="6" max="6" width="17" bestFit="1" customWidth="1"/>
    <col min="7" max="7" width="19.6640625" bestFit="1" customWidth="1"/>
    <col min="8" max="8" width="19.5" bestFit="1" customWidth="1"/>
    <col min="9" max="9" width="16.5" bestFit="1" customWidth="1"/>
  </cols>
  <sheetData>
    <row r="1" spans="3:9">
      <c r="F1" s="6" t="s">
        <v>358</v>
      </c>
      <c r="G1" s="7" t="s">
        <v>359</v>
      </c>
    </row>
    <row r="4" spans="3:9">
      <c r="C4" t="s">
        <v>351</v>
      </c>
      <c r="D4" t="s">
        <v>352</v>
      </c>
      <c r="E4" t="s">
        <v>353</v>
      </c>
      <c r="F4" s="6" t="s">
        <v>354</v>
      </c>
      <c r="G4" s="7" t="s">
        <v>355</v>
      </c>
      <c r="H4" t="s">
        <v>356</v>
      </c>
      <c r="I4" s="7" t="s">
        <v>357</v>
      </c>
    </row>
    <row r="5" spans="3:9">
      <c r="C5">
        <f>IncomeSurtax!$C12</f>
        <v>1093</v>
      </c>
      <c r="D5" t="str">
        <f>VLOOKUP($C5,Data_Drop!$B:D,3,FALSE)</f>
        <v>Central Decatur</v>
      </c>
      <c r="E5" s="3">
        <f>VLOOKUP($C5,Data_Drop!$B:H,7,FALSE)</f>
        <v>2623851</v>
      </c>
      <c r="F5" s="5">
        <f>IncomeSurtax!O69</f>
        <v>0.02</v>
      </c>
      <c r="G5" s="8">
        <f>E5*F5</f>
        <v>52477.020000000004</v>
      </c>
      <c r="H5" s="3">
        <f>VLOOKUP($C5,Data_Drop!$B:K,6,FALSE)</f>
        <v>184943151</v>
      </c>
      <c r="I5" s="9">
        <f>G5/H5*1000</f>
        <v>0.28374676064646487</v>
      </c>
    </row>
    <row r="6" spans="3:9">
      <c r="E6" s="4"/>
      <c r="F6" s="5"/>
      <c r="G6" s="8"/>
      <c r="H6" s="4"/>
      <c r="I6" s="9"/>
    </row>
    <row r="14" spans="3:9">
      <c r="C14" s="10">
        <v>0.01</v>
      </c>
    </row>
    <row r="15" spans="3:9">
      <c r="C15" s="10">
        <v>0.02</v>
      </c>
    </row>
    <row r="16" spans="3:9">
      <c r="C16" s="10">
        <v>0.03</v>
      </c>
    </row>
    <row r="17" spans="3:3">
      <c r="C17" s="10">
        <v>0.04</v>
      </c>
    </row>
    <row r="18" spans="3:3">
      <c r="C18" s="10">
        <v>0.05</v>
      </c>
    </row>
    <row r="19" spans="3:3">
      <c r="C19" s="10">
        <v>0.06</v>
      </c>
    </row>
    <row r="20" spans="3:3">
      <c r="C20" s="10">
        <v>7.0000000000000007E-2</v>
      </c>
    </row>
    <row r="21" spans="3:3">
      <c r="C21" s="10">
        <v>0.08</v>
      </c>
    </row>
    <row r="22" spans="3:3">
      <c r="C22" s="10">
        <v>0.09</v>
      </c>
    </row>
    <row r="23" spans="3:3">
      <c r="C23" s="10">
        <v>0.1</v>
      </c>
    </row>
    <row r="24" spans="3:3">
      <c r="C24" s="10">
        <v>0.11</v>
      </c>
    </row>
    <row r="25" spans="3:3">
      <c r="C25" s="10">
        <v>0.12</v>
      </c>
    </row>
    <row r="26" spans="3:3">
      <c r="C26" s="10">
        <v>0.13</v>
      </c>
    </row>
    <row r="27" spans="3:3">
      <c r="C27" s="10">
        <v>0.14000000000000001</v>
      </c>
    </row>
    <row r="28" spans="3:3">
      <c r="C28" s="10">
        <v>0.15</v>
      </c>
    </row>
    <row r="29" spans="3:3">
      <c r="C29" s="10">
        <v>0.16</v>
      </c>
    </row>
    <row r="30" spans="3:3">
      <c r="C30" s="10">
        <v>0.17</v>
      </c>
    </row>
    <row r="31" spans="3:3">
      <c r="C31" s="10">
        <v>0.18</v>
      </c>
    </row>
    <row r="32" spans="3:3">
      <c r="C32" s="10">
        <v>0.19</v>
      </c>
    </row>
    <row r="33" spans="3:3">
      <c r="C33" s="10">
        <v>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AEEB9-1DC9-4DED-9B0C-63A3B8063F01}">
  <sheetPr>
    <tabColor theme="9"/>
  </sheetPr>
  <dimension ref="A1:O53"/>
  <sheetViews>
    <sheetView workbookViewId="0">
      <selection activeCell="D12" sqref="D12:E12"/>
    </sheetView>
  </sheetViews>
  <sheetFormatPr baseColWidth="10" defaultColWidth="8.83203125" defaultRowHeight="15"/>
  <cols>
    <col min="1" max="1" width="13.6640625" customWidth="1"/>
    <col min="12" max="12" width="17.83203125" customWidth="1"/>
  </cols>
  <sheetData>
    <row r="1" spans="1:14">
      <c r="A1" t="s">
        <v>482</v>
      </c>
    </row>
    <row r="2" spans="1:14">
      <c r="A2" t="s">
        <v>452</v>
      </c>
      <c r="E2" s="13" t="s">
        <v>453</v>
      </c>
      <c r="F2" s="13"/>
      <c r="G2" s="13"/>
      <c r="L2" t="s">
        <v>402</v>
      </c>
    </row>
    <row r="3" spans="1:14">
      <c r="A3" t="s">
        <v>454</v>
      </c>
      <c r="E3" s="13" t="s">
        <v>455</v>
      </c>
      <c r="F3" s="14"/>
      <c r="G3" s="14"/>
      <c r="L3" t="s">
        <v>483</v>
      </c>
    </row>
    <row r="4" spans="1:14">
      <c r="L4" t="s">
        <v>403</v>
      </c>
    </row>
    <row r="5" spans="1:14">
      <c r="L5" t="s">
        <v>404</v>
      </c>
    </row>
    <row r="6" spans="1:14">
      <c r="A6" t="s">
        <v>402</v>
      </c>
      <c r="L6" t="s">
        <v>405</v>
      </c>
    </row>
    <row r="7" spans="1:14">
      <c r="A7" t="s">
        <v>475</v>
      </c>
      <c r="L7" t="s">
        <v>406</v>
      </c>
    </row>
    <row r="8" spans="1:14">
      <c r="A8" t="s">
        <v>403</v>
      </c>
      <c r="L8" t="s">
        <v>407</v>
      </c>
      <c r="N8" t="s">
        <v>408</v>
      </c>
    </row>
    <row r="9" spans="1:14">
      <c r="A9" t="s">
        <v>404</v>
      </c>
    </row>
    <row r="10" spans="1:14">
      <c r="A10" t="s">
        <v>405</v>
      </c>
      <c r="L10" t="s">
        <v>409</v>
      </c>
    </row>
    <row r="11" spans="1:14">
      <c r="A11" t="s">
        <v>406</v>
      </c>
      <c r="L11" t="s">
        <v>410</v>
      </c>
      <c r="N11" t="s">
        <v>411</v>
      </c>
    </row>
    <row r="12" spans="1:14">
      <c r="A12" t="s">
        <v>407</v>
      </c>
      <c r="B12" t="s">
        <v>408</v>
      </c>
      <c r="L12" t="s">
        <v>412</v>
      </c>
      <c r="N12" t="s">
        <v>413</v>
      </c>
    </row>
    <row r="13" spans="1:14">
      <c r="L13" t="s">
        <v>414</v>
      </c>
      <c r="N13" t="s">
        <v>415</v>
      </c>
    </row>
    <row r="14" spans="1:14">
      <c r="A14" t="s">
        <v>409</v>
      </c>
      <c r="L14" t="s">
        <v>416</v>
      </c>
      <c r="N14" t="s">
        <v>417</v>
      </c>
    </row>
    <row r="15" spans="1:14">
      <c r="A15" t="s">
        <v>410</v>
      </c>
      <c r="B15" t="s">
        <v>411</v>
      </c>
      <c r="L15" t="s">
        <v>418</v>
      </c>
      <c r="M15" t="s">
        <v>419</v>
      </c>
    </row>
    <row r="16" spans="1:14">
      <c r="A16" t="s">
        <v>412</v>
      </c>
      <c r="B16" t="s">
        <v>413</v>
      </c>
      <c r="L16" t="s">
        <v>420</v>
      </c>
      <c r="N16" t="s">
        <v>421</v>
      </c>
    </row>
    <row r="17" spans="1:15">
      <c r="A17" t="s">
        <v>414</v>
      </c>
      <c r="B17" t="s">
        <v>415</v>
      </c>
    </row>
    <row r="18" spans="1:15">
      <c r="A18" t="s">
        <v>416</v>
      </c>
      <c r="C18" t="s">
        <v>417</v>
      </c>
    </row>
    <row r="19" spans="1:15">
      <c r="A19" t="s">
        <v>418</v>
      </c>
      <c r="B19" t="s">
        <v>419</v>
      </c>
    </row>
    <row r="20" spans="1:15">
      <c r="A20" t="s">
        <v>420</v>
      </c>
      <c r="C20" t="s">
        <v>421</v>
      </c>
      <c r="L20" t="s">
        <v>422</v>
      </c>
    </row>
    <row r="21" spans="1:15">
      <c r="L21" t="s">
        <v>423</v>
      </c>
      <c r="N21" t="s">
        <v>424</v>
      </c>
    </row>
    <row r="22" spans="1:15">
      <c r="L22" t="s">
        <v>425</v>
      </c>
      <c r="N22" t="s">
        <v>426</v>
      </c>
    </row>
    <row r="23" spans="1:15">
      <c r="L23" t="s">
        <v>427</v>
      </c>
      <c r="N23" t="s">
        <v>428</v>
      </c>
    </row>
    <row r="24" spans="1:15">
      <c r="A24" t="s">
        <v>422</v>
      </c>
      <c r="L24" t="s">
        <v>429</v>
      </c>
      <c r="O24" t="s">
        <v>430</v>
      </c>
    </row>
    <row r="25" spans="1:15">
      <c r="A25" t="s">
        <v>423</v>
      </c>
      <c r="B25" t="s">
        <v>424</v>
      </c>
      <c r="L25" t="s">
        <v>431</v>
      </c>
      <c r="M25" t="s">
        <v>432</v>
      </c>
    </row>
    <row r="26" spans="1:15">
      <c r="A26" t="s">
        <v>425</v>
      </c>
      <c r="B26" t="s">
        <v>426</v>
      </c>
      <c r="L26" t="s">
        <v>433</v>
      </c>
      <c r="N26" t="s">
        <v>434</v>
      </c>
    </row>
    <row r="27" spans="1:15">
      <c r="A27" t="s">
        <v>427</v>
      </c>
      <c r="B27" t="s">
        <v>428</v>
      </c>
    </row>
    <row r="28" spans="1:15">
      <c r="A28" t="s">
        <v>429</v>
      </c>
      <c r="D28" t="s">
        <v>430</v>
      </c>
    </row>
    <row r="29" spans="1:15">
      <c r="A29" t="s">
        <v>431</v>
      </c>
      <c r="B29" t="s">
        <v>432</v>
      </c>
      <c r="L29" t="s">
        <v>435</v>
      </c>
    </row>
    <row r="30" spans="1:15">
      <c r="A30" t="s">
        <v>433</v>
      </c>
      <c r="C30" t="s">
        <v>434</v>
      </c>
      <c r="L30" t="s">
        <v>436</v>
      </c>
      <c r="N30" t="s">
        <v>437</v>
      </c>
    </row>
    <row r="31" spans="1:15">
      <c r="L31" t="s">
        <v>438</v>
      </c>
    </row>
    <row r="32" spans="1:15">
      <c r="L32" t="s">
        <v>439</v>
      </c>
      <c r="O32" t="s">
        <v>440</v>
      </c>
    </row>
    <row r="33" spans="1:14">
      <c r="A33" t="s">
        <v>435</v>
      </c>
      <c r="L33" t="s">
        <v>441</v>
      </c>
      <c r="M33" t="s">
        <v>442</v>
      </c>
    </row>
    <row r="34" spans="1:14">
      <c r="A34" t="s">
        <v>436</v>
      </c>
      <c r="B34" t="s">
        <v>437</v>
      </c>
      <c r="L34" t="s">
        <v>443</v>
      </c>
      <c r="N34" t="s">
        <v>444</v>
      </c>
    </row>
    <row r="35" spans="1:14">
      <c r="A35" t="s">
        <v>438</v>
      </c>
    </row>
    <row r="36" spans="1:14">
      <c r="A36" t="s">
        <v>439</v>
      </c>
      <c r="D36" t="s">
        <v>440</v>
      </c>
    </row>
    <row r="37" spans="1:14">
      <c r="A37" t="s">
        <v>441</v>
      </c>
      <c r="B37" t="s">
        <v>442</v>
      </c>
      <c r="L37" t="s">
        <v>445</v>
      </c>
      <c r="N37" t="s">
        <v>446</v>
      </c>
    </row>
    <row r="38" spans="1:14">
      <c r="A38" t="s">
        <v>443</v>
      </c>
      <c r="C38" t="s">
        <v>444</v>
      </c>
      <c r="L38" t="s">
        <v>484</v>
      </c>
      <c r="N38" t="s">
        <v>447</v>
      </c>
    </row>
    <row r="39" spans="1:14">
      <c r="L39" t="s">
        <v>448</v>
      </c>
      <c r="N39" t="s">
        <v>449</v>
      </c>
    </row>
    <row r="41" spans="1:14">
      <c r="A41" t="s">
        <v>445</v>
      </c>
      <c r="B41" t="s">
        <v>446</v>
      </c>
      <c r="L41" t="s">
        <v>450</v>
      </c>
    </row>
    <row r="42" spans="1:14">
      <c r="A42" t="s">
        <v>458</v>
      </c>
      <c r="C42" t="s">
        <v>447</v>
      </c>
      <c r="M42" t="s">
        <v>451</v>
      </c>
    </row>
    <row r="43" spans="1:14">
      <c r="A43" t="s">
        <v>448</v>
      </c>
      <c r="B43" t="s">
        <v>449</v>
      </c>
      <c r="L43" t="s">
        <v>396</v>
      </c>
    </row>
    <row r="44" spans="1:14">
      <c r="L44" t="s">
        <v>397</v>
      </c>
    </row>
    <row r="45" spans="1:14">
      <c r="A45" t="s">
        <v>450</v>
      </c>
      <c r="L45" t="s">
        <v>396</v>
      </c>
    </row>
    <row r="46" spans="1:14">
      <c r="B46" t="s">
        <v>451</v>
      </c>
      <c r="L46" t="s">
        <v>485</v>
      </c>
    </row>
    <row r="47" spans="1:14">
      <c r="A47" t="s">
        <v>396</v>
      </c>
      <c r="L47" t="s">
        <v>396</v>
      </c>
    </row>
    <row r="48" spans="1:14">
      <c r="A48" t="s">
        <v>397</v>
      </c>
    </row>
    <row r="49" spans="1:13">
      <c r="A49" t="s">
        <v>396</v>
      </c>
    </row>
    <row r="50" spans="1:13">
      <c r="A50" t="s">
        <v>471</v>
      </c>
      <c r="B50" t="s">
        <v>3</v>
      </c>
      <c r="C50" t="s">
        <v>472</v>
      </c>
    </row>
    <row r="51" spans="1:13">
      <c r="A51" t="s">
        <v>13</v>
      </c>
      <c r="B51" t="s">
        <v>14</v>
      </c>
      <c r="C51" t="s">
        <v>15</v>
      </c>
      <c r="D51" t="s">
        <v>16</v>
      </c>
      <c r="E51" t="s">
        <v>17</v>
      </c>
      <c r="F51" t="s">
        <v>18</v>
      </c>
      <c r="G51" t="s">
        <v>19</v>
      </c>
      <c r="H51" t="s">
        <v>20</v>
      </c>
      <c r="I51" t="s">
        <v>21</v>
      </c>
      <c r="J51" t="s">
        <v>22</v>
      </c>
      <c r="K51" t="s">
        <v>23</v>
      </c>
      <c r="L51" t="s">
        <v>24</v>
      </c>
      <c r="M51" t="s">
        <v>473</v>
      </c>
    </row>
    <row r="52" spans="1:13">
      <c r="A52" t="s">
        <v>474</v>
      </c>
    </row>
    <row r="53" spans="1:13">
      <c r="A53" t="s">
        <v>396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IncomeSurtax</vt:lpstr>
      <vt:lpstr>Data_Drop</vt:lpstr>
      <vt:lpstr>DOM Exp Dates Updates</vt:lpstr>
      <vt:lpstr>List</vt:lpstr>
      <vt:lpstr>Calc_Sheet</vt:lpstr>
      <vt:lpstr>Notes</vt:lpstr>
      <vt:lpstr>Dist_List</vt:lpstr>
      <vt:lpstr>IncomeSurtax!Print_Area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Snyder</dc:creator>
  <cp:lastModifiedBy>Taylor McGill</cp:lastModifiedBy>
  <cp:lastPrinted>2025-04-29T15:59:15Z</cp:lastPrinted>
  <dcterms:created xsi:type="dcterms:W3CDTF">2016-08-12T19:18:22Z</dcterms:created>
  <dcterms:modified xsi:type="dcterms:W3CDTF">2025-09-12T16:20:13Z</dcterms:modified>
</cp:coreProperties>
</file>